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405"/>
  </bookViews>
  <sheets>
    <sheet name="收支决算总表" sheetId="1" r:id="rId1"/>
    <sheet name="收入情况表" sheetId="2" r:id="rId2"/>
    <sheet name="支出情况表" sheetId="3" r:id="rId3"/>
    <sheet name="结余情况表" sheetId="4" r:id="rId4"/>
  </sheets>
  <calcPr calcId="125725"/>
</workbook>
</file>

<file path=xl/calcChain.xml><?xml version="1.0" encoding="utf-8"?>
<calcChain xmlns="http://schemas.openxmlformats.org/spreadsheetml/2006/main">
  <c r="E6" i="4"/>
  <c r="E5"/>
  <c r="E4"/>
  <c r="E9" i="3"/>
  <c r="E8"/>
  <c r="E7"/>
  <c r="E6"/>
  <c r="E5"/>
  <c r="E4"/>
  <c r="E15" i="2"/>
  <c r="E14"/>
  <c r="E13"/>
  <c r="E12"/>
  <c r="E11"/>
  <c r="E10"/>
  <c r="E9"/>
  <c r="E8"/>
  <c r="E7"/>
  <c r="E6"/>
  <c r="E5"/>
  <c r="E4"/>
  <c r="H13" i="1"/>
  <c r="G13"/>
  <c r="F13"/>
  <c r="D13"/>
  <c r="C13"/>
  <c r="B13"/>
  <c r="H8"/>
  <c r="G8"/>
  <c r="F8"/>
  <c r="D8"/>
  <c r="C8"/>
  <c r="B8"/>
</calcChain>
</file>

<file path=xl/sharedStrings.xml><?xml version="1.0" encoding="utf-8"?>
<sst xmlns="http://schemas.openxmlformats.org/spreadsheetml/2006/main" count="66" uniqueCount="36">
  <si>
    <t>2021年度疏勒县社会保险基金收支决算总表</t>
  </si>
  <si>
    <t>单位：万元</t>
  </si>
  <si>
    <t>预算科目</t>
  </si>
  <si>
    <t>预算数</t>
  </si>
  <si>
    <t>调整预算数</t>
  </si>
  <si>
    <t>决算数</t>
  </si>
  <si>
    <t>一、机关事业单位基本养老保险基金收入</t>
  </si>
  <si>
    <t>一、机关事业单位基本养老保险基金支出</t>
  </si>
  <si>
    <t>二、城乡居民基本养老保险基金收入</t>
  </si>
  <si>
    <t>二、城乡居民基本养老保险基金支出</t>
  </si>
  <si>
    <t>社会保险基金收入合计</t>
  </si>
  <si>
    <t>社会保险基金支出合计</t>
  </si>
  <si>
    <t>社会保险基金上年结余收入</t>
  </si>
  <si>
    <t>社会保险基金年终结余</t>
  </si>
  <si>
    <t>社会保险基金上级补助收入</t>
  </si>
  <si>
    <t>社会保险基金补助下级支出</t>
  </si>
  <si>
    <t>社会保险基金下级上解收入</t>
  </si>
  <si>
    <t>社会保险基金上解上级支出</t>
  </si>
  <si>
    <t>收入总计</t>
  </si>
  <si>
    <t>支出总计</t>
  </si>
  <si>
    <t>2021年度疏勒县社会保险基金收入情况表</t>
  </si>
  <si>
    <t>项  目</t>
  </si>
  <si>
    <t>完成预算数的%</t>
  </si>
  <si>
    <t>疏勒县社会保险基金收入合计</t>
  </si>
  <si>
    <t xml:space="preserve">  其中：保险费收入</t>
  </si>
  <si>
    <t xml:space="preserve">        利息收入</t>
  </si>
  <si>
    <t xml:space="preserve">        财政补贴收入</t>
  </si>
  <si>
    <t>2021年度疏勒县社会保险基金支出情况表</t>
  </si>
  <si>
    <t>疏勒县社会保险基金支出合计</t>
  </si>
  <si>
    <t xml:space="preserve">  其中：社会保险待遇支出</t>
  </si>
  <si>
    <t xml:space="preserve">  其中：基本养老金支出</t>
  </si>
  <si>
    <t xml:space="preserve">  其中：基本待遇支出</t>
  </si>
  <si>
    <t>2021年度疏勒县社会保险基金结余情况表</t>
  </si>
  <si>
    <t>疏勒县社会保险基金年末累计结余</t>
  </si>
  <si>
    <t>一、机关事业单位基本养老保险基金年末累计结余</t>
  </si>
  <si>
    <t>二、城乡居民基本养老保险基金年末累计结余</t>
  </si>
</sst>
</file>

<file path=xl/styles.xml><?xml version="1.0" encoding="utf-8"?>
<styleSheet xmlns="http://schemas.openxmlformats.org/spreadsheetml/2006/main">
  <numFmts count="2">
    <numFmt numFmtId="177" formatCode="#,##0.00_ ;\-#,##0.00;;"/>
    <numFmt numFmtId="178" formatCode="#,##0.00_ "/>
  </numFmts>
  <fonts count="9">
    <font>
      <sz val="11"/>
      <color theme="1"/>
      <name val="Tahoma"/>
      <charset val="134"/>
    </font>
    <font>
      <sz val="16"/>
      <color theme="1"/>
      <name val="方正黑体_GBK"/>
      <charset val="134"/>
    </font>
    <font>
      <sz val="11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方正黑体_GBK"/>
      <charset val="134"/>
    </font>
    <font>
      <b/>
      <sz val="12"/>
      <color theme="1"/>
      <name val="宋体"/>
      <family val="3"/>
      <charset val="134"/>
      <scheme val="minor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0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77" fontId="4" fillId="0" borderId="2" xfId="1" applyNumberFormat="1" applyFont="1" applyFill="1" applyBorder="1" applyAlignment="1">
      <alignment horizontal="right" vertical="center"/>
    </xf>
    <xf numFmtId="10" fontId="0" fillId="0" borderId="1" xfId="0" applyNumberFormat="1" applyBorder="1"/>
    <xf numFmtId="0" fontId="2" fillId="0" borderId="1" xfId="0" applyFont="1" applyBorder="1" applyAlignment="1">
      <alignment vertical="center"/>
    </xf>
    <xf numFmtId="177" fontId="4" fillId="0" borderId="3" xfId="1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/>
    <xf numFmtId="177" fontId="4" fillId="0" borderId="2" xfId="1" applyNumberFormat="1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178" fontId="7" fillId="0" borderId="1" xfId="0" applyNumberFormat="1" applyFont="1" applyFill="1" applyBorder="1" applyAlignment="1">
      <alignment horizontal="center"/>
    </xf>
    <xf numFmtId="178" fontId="7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D11" sqref="D11"/>
    </sheetView>
  </sheetViews>
  <sheetFormatPr defaultColWidth="9" defaultRowHeight="14.25"/>
  <cols>
    <col min="1" max="1" width="34.625" customWidth="1"/>
    <col min="2" max="2" width="12.375" customWidth="1"/>
    <col min="3" max="3" width="16.75" customWidth="1"/>
    <col min="4" max="4" width="12.375" customWidth="1"/>
    <col min="5" max="5" width="35.875" customWidth="1"/>
    <col min="6" max="6" width="13.875" customWidth="1"/>
    <col min="7" max="7" width="12.375" customWidth="1"/>
    <col min="8" max="8" width="15" customWidth="1"/>
  </cols>
  <sheetData>
    <row r="1" spans="1:8" ht="49.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22.5" customHeight="1">
      <c r="H2" s="2" t="s">
        <v>1</v>
      </c>
    </row>
    <row r="3" spans="1:8" ht="25.5" customHeight="1">
      <c r="A3" s="9" t="s">
        <v>2</v>
      </c>
      <c r="B3" s="9" t="s">
        <v>3</v>
      </c>
      <c r="C3" s="9" t="s">
        <v>4</v>
      </c>
      <c r="D3" s="9" t="s">
        <v>5</v>
      </c>
      <c r="E3" s="9" t="s">
        <v>2</v>
      </c>
      <c r="F3" s="9" t="s">
        <v>3</v>
      </c>
      <c r="G3" s="9" t="s">
        <v>4</v>
      </c>
      <c r="H3" s="9" t="s">
        <v>5</v>
      </c>
    </row>
    <row r="4" spans="1:8" ht="25.5" customHeight="1">
      <c r="A4" s="10" t="s">
        <v>6</v>
      </c>
      <c r="B4" s="11">
        <v>24201.32</v>
      </c>
      <c r="C4" s="11">
        <v>24201.32</v>
      </c>
      <c r="D4" s="12">
        <v>28736.77</v>
      </c>
      <c r="E4" s="10" t="s">
        <v>7</v>
      </c>
      <c r="F4" s="11">
        <v>18652.8</v>
      </c>
      <c r="G4" s="11">
        <v>18652.8</v>
      </c>
      <c r="H4" s="12">
        <v>18827.02</v>
      </c>
    </row>
    <row r="5" spans="1:8" ht="25.5" customHeight="1">
      <c r="A5" s="10" t="s">
        <v>8</v>
      </c>
      <c r="B5" s="11">
        <v>9687.0499999999993</v>
      </c>
      <c r="C5" s="11">
        <v>9687.0499999999993</v>
      </c>
      <c r="D5" s="12">
        <v>10042.799999999999</v>
      </c>
      <c r="E5" s="10" t="s">
        <v>9</v>
      </c>
      <c r="F5" s="11">
        <v>5422.39</v>
      </c>
      <c r="G5" s="11">
        <v>5422.39</v>
      </c>
      <c r="H5" s="12">
        <v>5965.15</v>
      </c>
    </row>
    <row r="6" spans="1:8" ht="25.5" customHeight="1">
      <c r="A6" s="13"/>
      <c r="B6" s="14"/>
      <c r="C6" s="14"/>
      <c r="D6" s="14"/>
      <c r="E6" s="13"/>
      <c r="F6" s="14"/>
      <c r="G6" s="14"/>
      <c r="H6" s="14"/>
    </row>
    <row r="7" spans="1:8" ht="25.5" customHeight="1">
      <c r="A7" s="13"/>
      <c r="B7" s="14"/>
      <c r="C7" s="14"/>
      <c r="D7" s="14"/>
      <c r="E7" s="13"/>
      <c r="F7" s="14"/>
      <c r="G7" s="14"/>
      <c r="H7" s="14"/>
    </row>
    <row r="8" spans="1:8" ht="25.5" customHeight="1">
      <c r="A8" s="9" t="s">
        <v>10</v>
      </c>
      <c r="B8" s="15">
        <f>SUM(B4:B7)</f>
        <v>33888.370000000003</v>
      </c>
      <c r="C8" s="15">
        <f>SUM(C4:C7)</f>
        <v>33888.370000000003</v>
      </c>
      <c r="D8" s="15">
        <f>SUM(D4:D7)</f>
        <v>38779.57</v>
      </c>
      <c r="E8" s="9" t="s">
        <v>11</v>
      </c>
      <c r="F8" s="16">
        <f>SUM(F4:F7)</f>
        <v>24075.19</v>
      </c>
      <c r="G8" s="16">
        <f>SUM(G4:G7)</f>
        <v>24075.19</v>
      </c>
      <c r="H8" s="16">
        <f>SUM(H4:H7)</f>
        <v>24792.17</v>
      </c>
    </row>
    <row r="9" spans="1:8" ht="25.5" customHeight="1">
      <c r="A9" s="10" t="s">
        <v>12</v>
      </c>
      <c r="B9" s="11">
        <v>52215.69</v>
      </c>
      <c r="C9" s="11">
        <v>52215.69</v>
      </c>
      <c r="D9" s="12">
        <v>54463.41</v>
      </c>
      <c r="E9" s="10" t="s">
        <v>13</v>
      </c>
      <c r="F9" s="11">
        <v>62028.86</v>
      </c>
      <c r="G9" s="11">
        <v>62028.86</v>
      </c>
      <c r="H9" s="11">
        <v>68450.820000000007</v>
      </c>
    </row>
    <row r="10" spans="1:8" ht="25.5" customHeight="1">
      <c r="A10" s="10" t="s">
        <v>14</v>
      </c>
      <c r="B10" s="17"/>
      <c r="C10" s="17"/>
      <c r="D10" s="17"/>
      <c r="E10" s="10" t="s">
        <v>15</v>
      </c>
      <c r="F10" s="17"/>
      <c r="G10" s="17"/>
      <c r="H10" s="17"/>
    </row>
    <row r="11" spans="1:8" ht="25.5" customHeight="1">
      <c r="A11" s="10" t="s">
        <v>16</v>
      </c>
      <c r="B11" s="18"/>
      <c r="C11" s="18"/>
      <c r="D11" s="18"/>
      <c r="E11" s="10" t="s">
        <v>17</v>
      </c>
      <c r="F11" s="18"/>
      <c r="G11" s="18"/>
      <c r="H11" s="18"/>
    </row>
    <row r="12" spans="1:8" ht="25.5" customHeight="1">
      <c r="A12" s="13"/>
      <c r="B12" s="18"/>
      <c r="C12" s="18"/>
      <c r="D12" s="18"/>
      <c r="E12" s="13"/>
      <c r="F12" s="18"/>
      <c r="G12" s="18"/>
      <c r="H12" s="18"/>
    </row>
    <row r="13" spans="1:8" ht="25.5" customHeight="1">
      <c r="A13" s="9" t="s">
        <v>18</v>
      </c>
      <c r="B13" s="19">
        <f>SUM(B8:B12)</f>
        <v>86104.06</v>
      </c>
      <c r="C13" s="19">
        <f>SUM(C8:C12)</f>
        <v>86104.06</v>
      </c>
      <c r="D13" s="19">
        <f>SUM(D8:D12)</f>
        <v>93242.98</v>
      </c>
      <c r="E13" s="9" t="s">
        <v>19</v>
      </c>
      <c r="F13" s="19">
        <f>SUM(F8:F12)</f>
        <v>86104.05</v>
      </c>
      <c r="G13" s="19">
        <f>SUM(G8:G12)</f>
        <v>86104.05</v>
      </c>
      <c r="H13" s="19">
        <f>SUM(H8:H12)</f>
        <v>93242.99</v>
      </c>
    </row>
  </sheetData>
  <mergeCells count="1">
    <mergeCell ref="A1:H1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H11" sqref="H11"/>
    </sheetView>
  </sheetViews>
  <sheetFormatPr defaultColWidth="9" defaultRowHeight="14.25"/>
  <cols>
    <col min="1" max="1" width="36.125" customWidth="1"/>
    <col min="2" max="4" width="18.375" customWidth="1"/>
    <col min="5" max="5" width="15.25" customWidth="1"/>
  </cols>
  <sheetData>
    <row r="1" spans="1:5" ht="33" customHeight="1">
      <c r="A1" s="20" t="s">
        <v>20</v>
      </c>
      <c r="B1" s="20"/>
      <c r="C1" s="20"/>
      <c r="D1" s="20"/>
      <c r="E1" s="20"/>
    </row>
    <row r="2" spans="1:5">
      <c r="A2" s="1"/>
      <c r="E2" s="2" t="s">
        <v>1</v>
      </c>
    </row>
    <row r="3" spans="1:5" ht="30.95" customHeight="1">
      <c r="A3" s="3" t="s">
        <v>21</v>
      </c>
      <c r="B3" s="3" t="s">
        <v>3</v>
      </c>
      <c r="C3" s="3" t="s">
        <v>4</v>
      </c>
      <c r="D3" s="3" t="s">
        <v>5</v>
      </c>
      <c r="E3" s="3" t="s">
        <v>22</v>
      </c>
    </row>
    <row r="4" spans="1:5" ht="24" customHeight="1">
      <c r="A4" s="4" t="s">
        <v>23</v>
      </c>
      <c r="B4" s="8">
        <v>33888.36</v>
      </c>
      <c r="C4" s="8">
        <v>33888.36</v>
      </c>
      <c r="D4" s="5">
        <v>38779.57</v>
      </c>
      <c r="E4" s="6">
        <f>D4/B4</f>
        <v>1.1443330394271072</v>
      </c>
    </row>
    <row r="5" spans="1:5" ht="24" customHeight="1">
      <c r="A5" s="7" t="s">
        <v>24</v>
      </c>
      <c r="B5" s="5">
        <v>24448.81</v>
      </c>
      <c r="C5" s="5">
        <v>24448.81</v>
      </c>
      <c r="D5" s="5">
        <v>27057.13</v>
      </c>
      <c r="E5" s="6">
        <f t="shared" ref="E5:E15" si="0">D5/B5</f>
        <v>1.106684947038322</v>
      </c>
    </row>
    <row r="6" spans="1:5" ht="24" customHeight="1">
      <c r="A6" s="7" t="s">
        <v>25</v>
      </c>
      <c r="B6" s="5">
        <v>572.22</v>
      </c>
      <c r="C6" s="5">
        <v>572.22</v>
      </c>
      <c r="D6" s="5">
        <v>809.06</v>
      </c>
      <c r="E6" s="6">
        <f t="shared" si="0"/>
        <v>1.4138967529970989</v>
      </c>
    </row>
    <row r="7" spans="1:5" ht="24" customHeight="1">
      <c r="A7" s="7" t="s">
        <v>26</v>
      </c>
      <c r="B7" s="5">
        <v>8469.83</v>
      </c>
      <c r="C7" s="5">
        <v>8469.83</v>
      </c>
      <c r="D7" s="5">
        <v>9596</v>
      </c>
      <c r="E7" s="6">
        <f t="shared" si="0"/>
        <v>1.1329625269928676</v>
      </c>
    </row>
    <row r="8" spans="1:5" ht="24" customHeight="1">
      <c r="A8" s="7" t="s">
        <v>6</v>
      </c>
      <c r="B8" s="5">
        <v>24201.32</v>
      </c>
      <c r="C8" s="5">
        <v>24201.32</v>
      </c>
      <c r="D8" s="5">
        <v>28736.77</v>
      </c>
      <c r="E8" s="6">
        <f t="shared" si="0"/>
        <v>1.1874050671616259</v>
      </c>
    </row>
    <row r="9" spans="1:5" ht="24" customHeight="1">
      <c r="A9" s="7" t="s">
        <v>24</v>
      </c>
      <c r="B9" s="5">
        <v>21325.919999999998</v>
      </c>
      <c r="C9" s="5">
        <v>21325.919999999998</v>
      </c>
      <c r="D9" s="5">
        <v>23996.39</v>
      </c>
      <c r="E9" s="6">
        <f t="shared" si="0"/>
        <v>1.1252217958240489</v>
      </c>
    </row>
    <row r="10" spans="1:5" ht="24" customHeight="1">
      <c r="A10" s="7" t="s">
        <v>25</v>
      </c>
      <c r="B10" s="5">
        <v>235.4</v>
      </c>
      <c r="C10" s="5">
        <v>235.4</v>
      </c>
      <c r="D10" s="5">
        <v>550.21</v>
      </c>
      <c r="E10" s="6">
        <f t="shared" si="0"/>
        <v>2.3373406966864914</v>
      </c>
    </row>
    <row r="11" spans="1:5" ht="24" customHeight="1">
      <c r="A11" s="7" t="s">
        <v>26</v>
      </c>
      <c r="B11" s="5">
        <v>2417</v>
      </c>
      <c r="C11" s="5">
        <v>2417</v>
      </c>
      <c r="D11" s="5">
        <v>4012</v>
      </c>
      <c r="E11" s="6">
        <f t="shared" si="0"/>
        <v>1.65990897807199</v>
      </c>
    </row>
    <row r="12" spans="1:5" ht="24" customHeight="1">
      <c r="A12" s="7" t="s">
        <v>8</v>
      </c>
      <c r="B12" s="5">
        <v>9687.0499999999993</v>
      </c>
      <c r="C12" s="5">
        <v>9687.0499999999993</v>
      </c>
      <c r="D12" s="5">
        <v>10042.799999999999</v>
      </c>
      <c r="E12" s="6">
        <f t="shared" si="0"/>
        <v>1.0367242865475041</v>
      </c>
    </row>
    <row r="13" spans="1:5" ht="24" customHeight="1">
      <c r="A13" s="7" t="s">
        <v>24</v>
      </c>
      <c r="B13" s="5">
        <v>3122.89</v>
      </c>
      <c r="C13" s="5">
        <v>3122.89</v>
      </c>
      <c r="D13" s="5">
        <v>3060.75</v>
      </c>
      <c r="E13" s="6">
        <f t="shared" si="0"/>
        <v>0.98010176471153332</v>
      </c>
    </row>
    <row r="14" spans="1:5" ht="24" customHeight="1">
      <c r="A14" s="7" t="s">
        <v>25</v>
      </c>
      <c r="B14" s="5">
        <v>336.82</v>
      </c>
      <c r="C14" s="5">
        <v>336.82</v>
      </c>
      <c r="D14" s="5">
        <v>258.86</v>
      </c>
      <c r="E14" s="6">
        <f t="shared" si="0"/>
        <v>0.76854106050709581</v>
      </c>
    </row>
    <row r="15" spans="1:5" ht="24" customHeight="1">
      <c r="A15" s="7" t="s">
        <v>26</v>
      </c>
      <c r="B15" s="5">
        <v>6052.83</v>
      </c>
      <c r="C15" s="5">
        <v>6052.83</v>
      </c>
      <c r="D15" s="5">
        <v>5584</v>
      </c>
      <c r="E15" s="6">
        <f t="shared" si="0"/>
        <v>0.92254366965535128</v>
      </c>
    </row>
  </sheetData>
  <mergeCells count="1">
    <mergeCell ref="A1:E1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C20" sqref="C20"/>
    </sheetView>
  </sheetViews>
  <sheetFormatPr defaultColWidth="9" defaultRowHeight="14.25"/>
  <cols>
    <col min="1" max="1" width="37.25" customWidth="1"/>
    <col min="2" max="5" width="15.875" customWidth="1"/>
  </cols>
  <sheetData>
    <row r="1" spans="1:5" ht="27.95" customHeight="1">
      <c r="A1" s="20" t="s">
        <v>27</v>
      </c>
      <c r="B1" s="20"/>
      <c r="C1" s="20"/>
      <c r="D1" s="20"/>
      <c r="E1" s="20"/>
    </row>
    <row r="2" spans="1:5">
      <c r="A2" s="1"/>
      <c r="E2" s="2" t="s">
        <v>1</v>
      </c>
    </row>
    <row r="3" spans="1:5" ht="24" customHeight="1">
      <c r="A3" s="3" t="s">
        <v>21</v>
      </c>
      <c r="B3" s="3" t="s">
        <v>3</v>
      </c>
      <c r="C3" s="3" t="s">
        <v>4</v>
      </c>
      <c r="D3" s="3" t="s">
        <v>5</v>
      </c>
      <c r="E3" s="3" t="s">
        <v>22</v>
      </c>
    </row>
    <row r="4" spans="1:5" ht="27" customHeight="1">
      <c r="A4" s="4" t="s">
        <v>28</v>
      </c>
      <c r="B4" s="5">
        <v>24075.19</v>
      </c>
      <c r="C4" s="5">
        <v>24075.19</v>
      </c>
      <c r="D4" s="5">
        <v>24792.17</v>
      </c>
      <c r="E4" s="6">
        <f t="shared" ref="E4:E9" si="0">D4/B4</f>
        <v>1.02978086569618</v>
      </c>
    </row>
    <row r="5" spans="1:5" ht="27" customHeight="1">
      <c r="A5" s="7" t="s">
        <v>29</v>
      </c>
      <c r="B5" s="5">
        <v>23998.19</v>
      </c>
      <c r="C5" s="5">
        <v>23998.19</v>
      </c>
      <c r="D5" s="5">
        <v>24522.99</v>
      </c>
      <c r="E5" s="6">
        <f t="shared" si="0"/>
        <v>1.02186831590216</v>
      </c>
    </row>
    <row r="6" spans="1:5" ht="27" customHeight="1">
      <c r="A6" s="7" t="s">
        <v>7</v>
      </c>
      <c r="B6" s="5">
        <v>18652.8</v>
      </c>
      <c r="C6" s="5">
        <v>18652.8</v>
      </c>
      <c r="D6" s="5">
        <v>18827.02</v>
      </c>
      <c r="E6" s="6">
        <f t="shared" si="0"/>
        <v>1.00934015268485</v>
      </c>
    </row>
    <row r="7" spans="1:5" ht="27" customHeight="1">
      <c r="A7" s="7" t="s">
        <v>30</v>
      </c>
      <c r="B7" s="5">
        <v>18617.8</v>
      </c>
      <c r="C7" s="5">
        <v>18617.8</v>
      </c>
      <c r="D7" s="5">
        <v>18729.02</v>
      </c>
      <c r="E7" s="6">
        <f t="shared" si="0"/>
        <v>1.00597385297941</v>
      </c>
    </row>
    <row r="8" spans="1:5" ht="27" customHeight="1">
      <c r="A8" s="7" t="s">
        <v>9</v>
      </c>
      <c r="B8" s="5">
        <v>5422.39</v>
      </c>
      <c r="C8" s="5">
        <v>5422.39</v>
      </c>
      <c r="D8" s="5">
        <v>5965.15</v>
      </c>
      <c r="E8" s="6">
        <f t="shared" si="0"/>
        <v>1.1000960830925099</v>
      </c>
    </row>
    <row r="9" spans="1:5" ht="27" customHeight="1">
      <c r="A9" s="7" t="s">
        <v>31</v>
      </c>
      <c r="B9" s="5">
        <v>5380.39</v>
      </c>
      <c r="C9" s="5">
        <v>5380.39</v>
      </c>
      <c r="D9" s="5">
        <v>5793.97</v>
      </c>
      <c r="E9" s="6">
        <f t="shared" si="0"/>
        <v>1.0768680337298999</v>
      </c>
    </row>
  </sheetData>
  <mergeCells count="1">
    <mergeCell ref="A1:E1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"/>
  <sheetViews>
    <sheetView workbookViewId="0">
      <selection activeCell="A25" sqref="A25"/>
    </sheetView>
  </sheetViews>
  <sheetFormatPr defaultColWidth="9" defaultRowHeight="14.25"/>
  <cols>
    <col min="1" max="1" width="43.625" customWidth="1"/>
    <col min="2" max="4" width="16.75" customWidth="1"/>
    <col min="5" max="5" width="15.875" customWidth="1"/>
  </cols>
  <sheetData>
    <row r="1" spans="1:5" ht="33" customHeight="1">
      <c r="A1" s="20" t="s">
        <v>32</v>
      </c>
      <c r="B1" s="20"/>
      <c r="C1" s="20"/>
      <c r="D1" s="20"/>
      <c r="E1" s="20"/>
    </row>
    <row r="2" spans="1:5">
      <c r="A2" s="1"/>
      <c r="E2" s="2" t="s">
        <v>1</v>
      </c>
    </row>
    <row r="3" spans="1:5" ht="26.1" customHeight="1">
      <c r="A3" s="3" t="s">
        <v>21</v>
      </c>
      <c r="B3" s="3" t="s">
        <v>3</v>
      </c>
      <c r="C3" s="3" t="s">
        <v>4</v>
      </c>
      <c r="D3" s="3" t="s">
        <v>5</v>
      </c>
      <c r="E3" s="3" t="s">
        <v>22</v>
      </c>
    </row>
    <row r="4" spans="1:5" ht="30" customHeight="1">
      <c r="A4" s="4" t="s">
        <v>33</v>
      </c>
      <c r="B4" s="5">
        <v>62028.86</v>
      </c>
      <c r="C4" s="5">
        <v>62041.27</v>
      </c>
      <c r="D4" s="5">
        <v>68450.820000000007</v>
      </c>
      <c r="E4" s="6">
        <f>D4/B4</f>
        <v>1.10353180761342</v>
      </c>
    </row>
    <row r="5" spans="1:5" ht="30" customHeight="1">
      <c r="A5" s="7" t="s">
        <v>34</v>
      </c>
      <c r="B5" s="5">
        <v>34294.57</v>
      </c>
      <c r="C5" s="5">
        <v>34294.57</v>
      </c>
      <c r="D5" s="5">
        <v>40887.89</v>
      </c>
      <c r="E5" s="6">
        <f>D5/B5</f>
        <v>1.1922555086709099</v>
      </c>
    </row>
    <row r="6" spans="1:5" ht="30" customHeight="1">
      <c r="A6" s="7" t="s">
        <v>35</v>
      </c>
      <c r="B6" s="5">
        <v>27734.29</v>
      </c>
      <c r="C6" s="5">
        <v>27734.29</v>
      </c>
      <c r="D6" s="5">
        <v>27562.93</v>
      </c>
      <c r="E6" s="6">
        <f>D6/B6</f>
        <v>0.99382136697928802</v>
      </c>
    </row>
  </sheetData>
  <mergeCells count="1">
    <mergeCell ref="A1:E1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收支决算总表</vt:lpstr>
      <vt:lpstr>收入情况表</vt:lpstr>
      <vt:lpstr>支出情况表</vt:lpstr>
      <vt:lpstr>结余情况表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2023-09-21T05:33:56Z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