
<file path=[Content_Types].xml><?xml version="1.0" encoding="utf-8"?>
<Types xmlns="http://schemas.openxmlformats.org/package/2006/content-types"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docProps/custom.xml" ContentType="application/vnd.openxmlformats-officedocument.custom-properties+xml"/>
  <Override PartName="/xl/revisions/revisionLog8.xml" ContentType="application/vnd.openxmlformats-officedocument.spreadsheetml.revisionLog+xml"/>
  <Override PartName="/xl/revisions/revisionLog9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7.xml" ContentType="application/vnd.openxmlformats-officedocument.spreadsheetml.revisionLo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040" windowHeight="9420"/>
  </bookViews>
  <sheets>
    <sheet name="绩效目标自评表" sheetId="1" r:id="rId1"/>
  </sheets>
  <calcPr calcId="125725"/>
  <customWorkbookViews>
    <customWorkbookView name="Administrator - 个人视图" guid="{9C677F6F-AB80-47AD-B87C-13FA6F28C2F9}" mergeInterval="0" personalView="1" maximized="1" xWindow="1" yWindow="1" windowWidth="1916" windowHeight="792" activeSheetId="1"/>
    <customWorkbookView name="xbany - 个人视图" guid="{863A66CD-48F1-4D46-A977-F655673922D7}" personalView="1" maximized="1" xWindow="1" yWindow="1" windowWidth="1362" windowHeight="521" activeSheetId="1"/>
  </customWorkbookViews>
</workbook>
</file>

<file path=xl/calcChain.xml><?xml version="1.0" encoding="utf-8"?>
<calcChain xmlns="http://schemas.openxmlformats.org/spreadsheetml/2006/main">
  <c r="H39" i="1"/>
  <c r="E39"/>
  <c r="J9"/>
  <c r="H9"/>
  <c r="J8"/>
  <c r="I8"/>
  <c r="H8"/>
  <c r="J7"/>
  <c r="I7"/>
  <c r="E7"/>
</calcChain>
</file>

<file path=xl/sharedStrings.xml><?xml version="1.0" encoding="utf-8"?>
<sst xmlns="http://schemas.openxmlformats.org/spreadsheetml/2006/main" count="117" uniqueCount="100">
  <si>
    <t>附件2：</t>
  </si>
  <si>
    <t>绩效目标自评表</t>
  </si>
  <si>
    <t>（2020年度）</t>
  </si>
  <si>
    <t>项目名称</t>
  </si>
  <si>
    <t>塔尕尔其乡脱贫攻坚补短板综合财力补助资金(支持易地搬迁后续扶持资金)项目--便民服务中心</t>
  </si>
  <si>
    <t>项目负责人及电话</t>
  </si>
  <si>
    <t>赵强   18699869807</t>
  </si>
  <si>
    <t>主管部门</t>
  </si>
  <si>
    <t>疏勒县塔尕尔其乡人民政府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</si>
  <si>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</si>
  <si>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</si>
  <si>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</si>
  <si>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</si>
  <si>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</si>
  <si>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</si>
  <si>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</si>
  <si>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</si>
  <si>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</si>
  <si>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</si>
  <si>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</si>
  <si>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</si>
  <si>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</si>
  <si>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疏勒县塔尕尔其乡2020年脱贫攻坚补短板综合财力补助资金(支持易地搬迁后续扶持资金)项目---便民服务中心建设，资金82万元。建设便民服务中心一座资金82万，配务设施:变压器，主席台，桌将板凳250套，空调4个，圆凳子260个，影像设备1套，电子屏幕1个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</t>
  </si>
  <si>
    <t>疏勒县塔尕尔其乡2020年脱贫攻坚补短板综合财力补助资金(支持易地搬迁后续扶持资金)项目---便民服务中心建设，实际投入资金75.03万元。建设便民服务中心一座，配务设施:主席台，桌将板凳250套，空调，影像设备1套，电子屏幕1个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</si>
  <si>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</si>
  <si>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</si>
  <si>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</si>
  <si>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</si>
  <si>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</si>
  <si>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</si>
  <si>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</si>
  <si>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</si>
  <si>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</si>
  <si>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新建便民服务中心建设面积（平方米）</t>
  </si>
  <si>
    <t>250平方米</t>
  </si>
  <si>
    <t>建设变压器（台）</t>
  </si>
  <si>
    <t>1台</t>
  </si>
  <si>
    <t>0台</t>
  </si>
  <si>
    <t>因项目内容调整，变压器无需安装</t>
  </si>
  <si>
    <t>主席台（件）</t>
  </si>
  <si>
    <t>1件</t>
  </si>
  <si>
    <t>桌椅板凳（套）</t>
  </si>
  <si>
    <t>250套</t>
  </si>
  <si>
    <t>空调（台）</t>
  </si>
  <si>
    <t>4台</t>
  </si>
  <si>
    <t>圆凳子（个）</t>
  </si>
  <si>
    <t>260个</t>
  </si>
  <si>
    <t>0个</t>
  </si>
  <si>
    <t>因项目内容调整，圆凳子无需购买</t>
  </si>
  <si>
    <t>影像设备（套）</t>
  </si>
  <si>
    <t>1套</t>
  </si>
  <si>
    <t>电子屏幕（套）</t>
  </si>
  <si>
    <t>质量指标</t>
  </si>
  <si>
    <t>工程验收合格率（%）</t>
  </si>
  <si>
    <t>设备验收合格率（%）</t>
  </si>
  <si>
    <t>自治区攻坚补短板综合财力补助资金使用率（%）</t>
  </si>
  <si>
    <t>时效指标</t>
  </si>
  <si>
    <t>项目开工及时率（%）</t>
  </si>
  <si>
    <t>项目完工及时率（%）</t>
  </si>
  <si>
    <t>自治区攻坚补短板综合财力补助资金三个月内形成支出（≤天）</t>
  </si>
  <si>
    <t>≤90天</t>
  </si>
  <si>
    <t>90天</t>
  </si>
  <si>
    <t>成本指标</t>
  </si>
  <si>
    <t>变压器购置成本（≤万元）</t>
  </si>
  <si>
    <t>10万元</t>
  </si>
  <si>
    <t>0万元</t>
  </si>
  <si>
    <t>主席台建设成本（≤万元）</t>
  </si>
  <si>
    <t>5万元</t>
  </si>
  <si>
    <t>桌椅板凳购置成本（≤万元）</t>
  </si>
  <si>
    <t>7.5万元</t>
  </si>
  <si>
    <t>4.75万元</t>
  </si>
  <si>
    <t>政采云在线询价中标价低</t>
  </si>
  <si>
    <t>空调购置成本（≤万元）</t>
  </si>
  <si>
    <t>2万元</t>
  </si>
  <si>
    <t>3.12万元</t>
  </si>
  <si>
    <t>圆凳子购置成本（≤万元）</t>
  </si>
  <si>
    <t>2.4万元</t>
  </si>
  <si>
    <t>影像设备购置成本（≤万元）</t>
  </si>
  <si>
    <t>3万元</t>
  </si>
  <si>
    <t>4.61万元</t>
  </si>
  <si>
    <t>电子屏幕购置成本（≤万元）</t>
  </si>
  <si>
    <t>1.05万元</t>
  </si>
  <si>
    <t>其他配套设施（≤万元）</t>
  </si>
  <si>
    <t>7.6万元</t>
  </si>
  <si>
    <t>15.63万元</t>
  </si>
  <si>
    <t>包含项目设计、地勘、监理等费用</t>
  </si>
  <si>
    <t>便民服务中心主体建设成本（≤万元）</t>
  </si>
  <si>
    <t>42.5万元</t>
  </si>
  <si>
    <t>40.87万元</t>
  </si>
  <si>
    <t>效益指标（30分）</t>
  </si>
  <si>
    <t>社会效益指标</t>
  </si>
  <si>
    <t>便民服务中心接待人数（≥人次）</t>
  </si>
  <si>
    <t>500人次</t>
  </si>
  <si>
    <t>可持续影响指标</t>
  </si>
  <si>
    <t>综合利用率（≥%）</t>
  </si>
  <si>
    <t>≥95%</t>
  </si>
  <si>
    <t>满意度指标（10分）</t>
  </si>
  <si>
    <t>服务对象满意度指标</t>
  </si>
  <si>
    <t>受益群体满意度（≥%）</t>
  </si>
  <si>
    <t>总      分</t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</si>
</sst>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_ "/>
    <numFmt numFmtId="180" formatCode="0.0%"/>
  </numFmts>
  <fonts count="1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>
      <alignment vertical="center"/>
    </xf>
    <xf numFmtId="0" fontId="9" fillId="0" borderId="0"/>
    <xf numFmtId="0" fontId="5" fillId="0" borderId="0"/>
    <xf numFmtId="0" fontId="10" fillId="0" borderId="0">
      <alignment vertical="center"/>
    </xf>
    <xf numFmtId="0" fontId="9" fillId="0" borderId="0"/>
  </cellStyleXfs>
  <cellXfs count="47">
    <xf numFmtId="0" fontId="0" fillId="0" borderId="0" xfId="0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5" fillId="0" borderId="1" xfId="4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177" fontId="1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0" xfId="0" applyNumberFormat="1"/>
    <xf numFmtId="180" fontId="7" fillId="0" borderId="1" xfId="1" applyNumberFormat="1" applyFont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 textRotation="255" wrapText="1"/>
      <protection locked="0"/>
    </xf>
    <xf numFmtId="0" fontId="7" fillId="0" borderId="1" xfId="0" applyFont="1" applyBorder="1" applyAlignment="1" applyProtection="1">
      <alignment horizontal="center" vertical="center" textRotation="255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</cellXfs>
  <cellStyles count="6">
    <cellStyle name="百分比" xfId="1" builtinId="5"/>
    <cellStyle name="常规" xfId="0" builtinId="0"/>
    <cellStyle name="常规 2" xfId="4"/>
    <cellStyle name="常规 2 2" xfId="3"/>
    <cellStyle name="常规 5" xfId="5"/>
    <cellStyle name="常规 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7" Type="http://schemas.openxmlformats.org/officeDocument/2006/relationships/revisionLog" Target="revisionLog7.xml"/><Relationship Id="rId10" Type="http://schemas.openxmlformats.org/officeDocument/2006/relationships/revisionLog" Target="revisionLog1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guid="{F75ABCD0-4F99-41EC-9299-B6F9C9B728B2}" diskRevisions="1" revisionId="255" version="8">
  <header guid="{DDA591E4-67C8-4BB9-A47E-A52207292DB5}" dateTime="2020-12-28T10:55:34" maxSheetId="2" userName="驰远天合-柴万顺-18690160103" r:id="rId7" minRId="107" maxRId="254">
    <sheetIdMap count="1">
      <sheetId val="1"/>
    </sheetIdMap>
  </header>
  <header guid="{7A314887-AF7F-487D-9998-377C7C075579}" dateTime="2021-01-11T11:05:06" maxSheetId="2" userName="驰远天合-柴万顺-18690160103" r:id="rId8">
    <sheetIdMap count="1">
      <sheetId val="1"/>
    </sheetIdMap>
  </header>
  <header guid="{A977E6C2-2BA4-4403-9540-7435895A8623}" dateTime="2021-04-06T00:19:36" maxSheetId="2" userName="ASUS" r:id="rId9">
    <sheetIdMap count="1">
      <sheetId val="1"/>
    </sheetIdMap>
  </header>
  <header guid="{F75ABCD0-4F99-41EC-9299-B6F9C9B728B2}" dateTime="2022-05-23T17:32:16" maxSheetId="2" userName="Administrator" r:id="rId10" minRId="25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55" sId="1" numFmtId="4">
    <oc r="F7">
      <f>F9+F8</f>
    </oc>
    <nc r="F7">
      <v>75.03</v>
    </nc>
  </rcc>
  <rcv guid="{9C677F6F-AB80-47AD-B87C-13FA6F28C2F9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" sId="1" odxf="1" dxf="1">
    <nc r="M11" t="inlineStr">
      <is>
        <t xml:space="preserve">疏勒县塔尕尔其乡2020年脱贫攻坚补短板综合财力补助资金(支持易地搬迁后续扶持资金)项目---便民服务中心建设，资金82万元。建设便民服务中心一座资金82万，配务设施:变压器，主席台，桌将板凳250套，空调4个，圆凳子260个，影像设备1套，电子屏幕1个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
</t>
      </is>
    </nc>
    <odxf>
      <font>
        <name val="宋体"/>
        <color theme="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</font>
      <fill>
        <patternFill patternType="none"/>
      </fill>
      <alignment horizontal="left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N11" start="0" length="2147483647">
    <dxf>
      <font>
        <name val="宋体"/>
        <color indexed="8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O11" start="0" length="2147483647">
    <dxf>
      <font>
        <name val="宋体"/>
        <color indexed="8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P11" start="0" length="2147483647">
    <dxf>
      <font>
        <name val="宋体"/>
        <color auto="1"/>
        <sz val="10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8" sId="1" odxf="1" dxf="1">
    <nc r="M12" t="inlineStr">
      <is>
        <t>一级指标</t>
      </is>
    </nc>
    <odxf>
      <font>
        <name val="宋体"/>
        <b val="0"/>
        <color theme="1"/>
        <sz val="11"/>
      </font>
      <fill>
        <patternFill patternType="none"/>
      </fill>
      <alignment vertical="bottom" wrapText="0"/>
      <border>
        <right/>
        <top/>
        <bottom/>
      </border>
    </odxf>
    <ndxf>
      <font>
        <name val="宋体"/>
        <b val="1"/>
        <color auto="1"/>
        <sz val="12"/>
      </font>
      <fill>
        <patternFill patternType="none"/>
      </fill>
      <alignment horizontal="center" vertical="center" wrapText="1"/>
      <border>
        <right style="thin">
          <color auto="1"/>
        </right>
        <top style="thin">
          <color auto="1"/>
        </top>
        <bottom style="thin">
          <color auto="1"/>
        </bottom>
      </border>
    </ndxf>
  </rcc>
  <rcc rId="109" sId="1" odxf="1" dxf="1">
    <nc r="N12" t="inlineStr">
      <is>
        <t>二级指标</t>
      </is>
    </nc>
    <odxf>
      <font>
        <name val="宋体"/>
        <b val="0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b val="1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0" sId="1" odxf="1" dxf="1">
    <nc r="O12" t="inlineStr">
      <is>
        <t>三级指标</t>
      </is>
    </nc>
    <odxf>
      <font>
        <name val="宋体"/>
        <b val="0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b val="1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" sId="1" odxf="1" dxf="1">
    <nc r="P12" t="inlineStr">
      <is>
        <t>指标值</t>
      </is>
    </nc>
    <odxf>
      <font>
        <name val="宋体"/>
        <b val="0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b val="1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" sId="1" odxf="1" dxf="1">
    <nc r="M13" t="inlineStr">
      <is>
        <t>产出指标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3" sId="1" odxf="1" dxf="1">
    <nc r="N13" t="inlineStr">
      <is>
        <t>数量指标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</border>
    </odxf>
    <n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</border>
    </ndxf>
  </rcc>
  <rcc rId="114" sId="1" odxf="1" dxf="1">
    <nc r="O13" t="inlineStr">
      <is>
        <t>新建便民服务中心建设面积（平方米）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5" sId="1" odxf="1" dxf="1">
    <nc r="P13" t="inlineStr">
      <is>
        <t>250平方米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14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14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</border>
    </dxf>
  </rfmt>
  <rcc rId="116" sId="1" odxf="1" dxf="1">
    <nc r="O14" t="inlineStr">
      <is>
        <t>建设变压器（台）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7" sId="1" odxf="1" dxf="1">
    <nc r="P14" t="inlineStr">
      <is>
        <t>1台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15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15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</border>
    </dxf>
  </rfmt>
  <rcc rId="118" sId="1" odxf="1" dxf="1">
    <nc r="O15" t="inlineStr">
      <is>
        <t>主席台（件）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9" sId="1" odxf="1" dxf="1">
    <nc r="P15" t="inlineStr">
      <is>
        <t>1件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16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16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</border>
    </dxf>
  </rfmt>
  <rcc rId="120" sId="1" odxf="1" dxf="1">
    <nc r="O16" t="inlineStr">
      <is>
        <t>桌椅板凳（套）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1" sId="1" odxf="1" dxf="1">
    <nc r="P16" t="inlineStr">
      <is>
        <t>250套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17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17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</border>
    </dxf>
  </rfmt>
  <rcc rId="122" sId="1" odxf="1" dxf="1">
    <nc r="O17" t="inlineStr">
      <is>
        <t>空调（台）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3" sId="1" odxf="1" dxf="1">
    <nc r="P17" t="inlineStr">
      <is>
        <t>4台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18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18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</border>
    </dxf>
  </rfmt>
  <rcc rId="124" sId="1" odxf="1" dxf="1">
    <nc r="O18" t="inlineStr">
      <is>
        <t>圆凳子（个）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5" sId="1" odxf="1" dxf="1">
    <nc r="P18" t="inlineStr">
      <is>
        <t>260个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19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19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</border>
    </dxf>
  </rfmt>
  <rcc rId="126" sId="1" odxf="1" dxf="1">
    <nc r="O19" t="inlineStr">
      <is>
        <t>影像设备（套）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7" sId="1" odxf="1" dxf="1">
    <nc r="P19" t="inlineStr">
      <is>
        <t>1套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20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20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</border>
    </dxf>
  </rfmt>
  <rcc rId="128" sId="1" odxf="1" dxf="1">
    <nc r="O20" t="inlineStr">
      <is>
        <t>电子屏幕（套）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9" sId="1" odxf="1" dxf="1">
    <nc r="P20" t="inlineStr">
      <is>
        <t>1套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21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0" sId="1" odxf="1" dxf="1">
    <nc r="N21" t="inlineStr">
      <is>
        <t>质量指标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" sId="1" odxf="1" dxf="1">
    <nc r="O21" t="inlineStr">
      <is>
        <t>工程验收合格率（%）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top style="thin">
          <color auto="1"/>
        </top>
        <bottom style="thin">
          <color auto="1"/>
        </bottom>
      </border>
    </ndxf>
  </rcc>
  <rcc rId="132" sId="1" odxf="1" dxf="1" numFmtId="13">
    <nc r="P21" t="n">
      <v>1</v>
    </nc>
    <odxf>
      <font>
        <name val="宋体"/>
        <color theme="1"/>
        <sz val="11"/>
      </font>
      <numFmt numFmtId="0" formatCode="General"/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numFmt numFmtId="9" formatCode="0%"/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22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22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3" sId="1" odxf="1" dxf="1">
    <nc r="O22" t="inlineStr">
      <is>
        <t>设备验收合格率（%）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top style="thin">
          <color auto="1"/>
        </top>
        <bottom style="thin">
          <color auto="1"/>
        </bottom>
      </border>
    </ndxf>
  </rcc>
  <rcc rId="134" sId="1" odxf="1" dxf="1" numFmtId="13">
    <nc r="P22" t="n">
      <v>1</v>
    </nc>
    <odxf>
      <font>
        <name val="宋体"/>
        <color theme="1"/>
        <sz val="11"/>
      </font>
      <numFmt numFmtId="0" formatCode="General"/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numFmt numFmtId="9" formatCode="0%"/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23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23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5" sId="1" odxf="1" dxf="1">
    <nc r="O23" t="inlineStr">
      <is>
        <t>自治区攻坚补短板综合财力补助资金使用率（%）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top style="thin">
          <color auto="1"/>
        </top>
        <bottom style="thin">
          <color auto="1"/>
        </bottom>
      </border>
    </ndxf>
  </rcc>
  <rcc rId="136" sId="1" odxf="1" dxf="1" numFmtId="13">
    <nc r="P23" t="n">
      <v>1</v>
    </nc>
    <odxf>
      <font>
        <name val="宋体"/>
        <color theme="1"/>
        <sz val="11"/>
      </font>
      <numFmt numFmtId="0" formatCode="General"/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numFmt numFmtId="9" formatCode="0%"/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24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7" sId="1" odxf="1" dxf="1">
    <nc r="N24" t="inlineStr">
      <is>
        <t>时效指标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" sId="1" odxf="1" dxf="1">
    <nc r="O24" t="inlineStr">
      <is>
        <t>项目开工及时率（%）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top style="thin">
          <color indexed="8"/>
        </top>
        <bottom style="thin">
          <color indexed="8"/>
        </bottom>
      </border>
    </ndxf>
  </rcc>
  <rcc rId="139" sId="1" odxf="1" dxf="1" numFmtId="13">
    <nc r="P24" t="n">
      <v>1</v>
    </nc>
    <odxf>
      <font>
        <name val="宋体"/>
        <color theme="1"/>
        <sz val="11"/>
      </font>
      <numFmt numFmtId="0" formatCode="General"/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numFmt numFmtId="9" formatCode="0%"/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25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25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0" sId="1" odxf="1" dxf="1">
    <nc r="O25" t="inlineStr">
      <is>
        <t>项目完工及时率（%）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top style="thin">
          <color indexed="8"/>
        </top>
        <bottom style="thin">
          <color indexed="8"/>
        </bottom>
      </border>
    </ndxf>
  </rcc>
  <rcc rId="141" sId="1" odxf="1" dxf="1" numFmtId="13">
    <nc r="P25" t="n">
      <v>1</v>
    </nc>
    <odxf>
      <font>
        <name val="宋体"/>
        <color theme="1"/>
        <sz val="11"/>
      </font>
      <numFmt numFmtId="0" formatCode="General"/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numFmt numFmtId="9" formatCode="0%"/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26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26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2" sId="1" odxf="1" dxf="1">
    <nc r="O26" t="inlineStr">
      <is>
        <t>自治区攻坚补短板综合财力补助资金三个月内形成支出（≤天）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top style="thin">
          <color indexed="8"/>
        </top>
        <bottom style="thin">
          <color indexed="8"/>
        </bottom>
      </border>
    </ndxf>
  </rcc>
  <rcc rId="143" sId="1" odxf="1" dxf="1">
    <nc r="P26" t="inlineStr">
      <is>
        <t>≤90天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27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4" sId="1" odxf="1" dxf="1">
    <nc r="N27" t="inlineStr">
      <is>
        <t>成本指标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仿宋_GB2312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" sId="1" odxf="1" dxf="1">
    <nc r="O27" t="inlineStr">
      <is>
        <t>变压器购置成本（≤万元）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top style="thin">
          <color indexed="8"/>
        </top>
        <bottom style="thin">
          <color indexed="8"/>
        </bottom>
      </border>
    </ndxf>
  </rcc>
  <rcc rId="146" sId="1" odxf="1" dxf="1">
    <nc r="P27" t="inlineStr">
      <is>
        <t>10万元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28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28" start="0" length="2147483647">
    <dxf>
      <font>
        <name val="仿宋_GB2312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7" sId="1" odxf="1" dxf="1">
    <nc r="O28" t="inlineStr">
      <is>
        <t>主席台建设成本（≤万元）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top style="thin">
          <color indexed="8"/>
        </top>
        <bottom style="thin">
          <color indexed="8"/>
        </bottom>
      </border>
    </ndxf>
  </rcc>
  <rcc rId="148" sId="1" odxf="1" dxf="1">
    <nc r="P28" t="inlineStr">
      <is>
        <t>5万元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29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29" start="0" length="2147483647">
    <dxf>
      <font>
        <name val="仿宋_GB2312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" sId="1" odxf="1" dxf="1">
    <nc r="O29" t="inlineStr">
      <is>
        <t>桌椅板凳购置成本（≤万元）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right style="thin">
          <color auto="1"/>
        </right>
        <top style="thin">
          <color auto="1"/>
        </top>
        <bottom style="thin">
          <color auto="1"/>
        </bottom>
      </border>
    </ndxf>
  </rcc>
  <rcc rId="150" sId="1" odxf="1" dxf="1">
    <nc r="P29" t="inlineStr">
      <is>
        <t>7.5万元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30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30" start="0" length="2147483647">
    <dxf>
      <font>
        <name val="仿宋_GB2312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" sId="1" odxf="1" dxf="1">
    <nc r="O30" t="inlineStr">
      <is>
        <t>空调购置成本（≤万元）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right style="thin">
          <color auto="1"/>
        </right>
        <top style="thin">
          <color auto="1"/>
        </top>
        <bottom style="thin">
          <color auto="1"/>
        </bottom>
      </border>
    </ndxf>
  </rcc>
  <rcc rId="152" sId="1" odxf="1" dxf="1">
    <nc r="P30" t="inlineStr">
      <is>
        <t>2万元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31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31" start="0" length="2147483647">
    <dxf>
      <font>
        <name val="仿宋_GB2312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" sId="1" odxf="1" dxf="1">
    <nc r="O31" t="inlineStr">
      <is>
        <t>圆凳子购置成本（≤万元）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right style="thin">
          <color auto="1"/>
        </right>
        <top style="thin">
          <color auto="1"/>
        </top>
        <bottom style="thin">
          <color auto="1"/>
        </bottom>
      </border>
    </ndxf>
  </rcc>
  <rcc rId="154" sId="1" odxf="1" dxf="1">
    <nc r="P31" t="inlineStr">
      <is>
        <t>2.4万元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32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32" start="0" length="2147483647">
    <dxf>
      <font>
        <name val="仿宋_GB2312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" sId="1" odxf="1" dxf="1">
    <nc r="O32" t="inlineStr">
      <is>
        <t>影像设备购置成本（≤万元）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right style="thin">
          <color auto="1"/>
        </right>
        <top style="thin">
          <color auto="1"/>
        </top>
        <bottom style="thin">
          <color auto="1"/>
        </bottom>
      </border>
    </ndxf>
  </rcc>
  <rcc rId="156" sId="1" odxf="1" dxf="1">
    <nc r="P32" t="inlineStr">
      <is>
        <t>3万元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33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33" start="0" length="2147483647">
    <dxf>
      <font>
        <name val="仿宋_GB2312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" sId="1" odxf="1" dxf="1">
    <nc r="O33" t="inlineStr">
      <is>
        <t>电子屏幕购置成本（≤万元）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right style="thin">
          <color auto="1"/>
        </right>
        <top style="thin">
          <color auto="1"/>
        </top>
        <bottom style="thin">
          <color auto="1"/>
        </bottom>
      </border>
    </ndxf>
  </rcc>
  <rcc rId="158" sId="1" odxf="1" dxf="1">
    <nc r="P33" t="inlineStr">
      <is>
        <t>2万元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34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34" start="0" length="2147483647">
    <dxf>
      <font>
        <name val="仿宋_GB2312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9" sId="1" odxf="1" dxf="1">
    <nc r="O34" t="inlineStr">
      <is>
        <t>其他配套设施（≤万元）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top style="thin">
          <color auto="1"/>
        </top>
        <bottom style="thin">
          <color auto="1"/>
        </bottom>
      </border>
    </ndxf>
  </rcc>
  <rcc rId="160" sId="1" odxf="1" dxf="1">
    <nc r="P34" t="inlineStr">
      <is>
        <t>7.6万元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35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N35" start="0" length="2147483647">
    <dxf>
      <font>
        <name val="仿宋_GB2312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61" sId="1" odxf="1" dxf="1">
    <nc r="O35" t="inlineStr">
      <is>
        <t>便民服务中心主体建设成本（≤万元）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top style="thin">
          <color indexed="8"/>
        </top>
        <bottom style="thin">
          <color indexed="8"/>
        </bottom>
      </border>
    </ndxf>
  </rcc>
  <rcc rId="162" sId="1" odxf="1" dxf="1">
    <nc r="P35" t="inlineStr">
      <is>
        <t>42.5万元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3" sId="1" odxf="1" dxf="1">
    <nc r="M36" t="inlineStr">
      <is>
        <t>效益指标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4" sId="1" odxf="1" dxf="1">
    <nc r="N36" t="inlineStr">
      <is>
        <t>社会效益指标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仿宋_GB2312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5" sId="1" odxf="1" dxf="1">
    <nc r="O36" t="inlineStr">
      <is>
        <t>便民服务中心接待人数（≥人次）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left style="thin">
          <color auto="1"/>
        </left>
        <top style="thin">
          <color auto="1"/>
        </top>
        <bottom style="thin">
          <color auto="1"/>
        </bottom>
      </border>
    </ndxf>
  </rcc>
  <rcc rId="166" sId="1" odxf="1" dxf="1">
    <nc r="P36" t="inlineStr">
      <is>
        <t>500人次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M37" start="0" length="2147483647">
    <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67" sId="1" odxf="1" dxf="1">
    <nc r="N37" t="inlineStr">
      <is>
        <t>可持续影响指标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8" sId="1" odxf="1" dxf="1">
    <nc r="O37" t="inlineStr">
      <is>
        <t>综合利用率（≥%）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left style="thin">
          <color indexed="8"/>
        </left>
        <top style="thin">
          <color indexed="8"/>
        </top>
        <bottom style="thin">
          <color indexed="8"/>
        </bottom>
      </border>
    </ndxf>
  </rcc>
  <rcc rId="169" sId="1" odxf="1" dxf="1">
    <nc r="P37" t="inlineStr">
      <is>
        <t>≥95%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" sId="1" odxf="1" dxf="1">
    <nc r="M38" t="inlineStr">
      <is>
        <t>满意度指标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" sId="1" odxf="1" dxf="1">
    <nc r="N38" t="inlineStr">
      <is>
        <t>满意度指标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仿宋_GB2312"/>
        <color indexed="8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" sId="1" odxf="1" dxf="1">
    <nc r="O38" t="inlineStr">
      <is>
        <t>受益群体满意度（≥%）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top/>
        <bottom/>
      </border>
    </odxf>
    <ndxf>
      <font>
        <name val="宋体"/>
        <color auto="1"/>
        <sz val="12"/>
      </font>
      <fill>
        <patternFill patternType="none"/>
      </fill>
      <alignment horizontal="left" vertical="center" wrapText="1"/>
      <border>
        <left style="thin">
          <color indexed="8"/>
        </left>
        <top style="thin">
          <color indexed="8"/>
        </top>
        <bottom style="thin">
          <color indexed="8"/>
        </bottom>
      </border>
    </ndxf>
  </rcc>
  <rcc rId="173" sId="1" odxf="1" dxf="1">
    <nc r="P38" t="inlineStr">
      <is>
        <t>≥95%</t>
      </is>
    </nc>
    <odxf>
      <font>
        <name val="宋体"/>
        <color theme="1"/>
        <sz val="11"/>
      </font>
      <fill>
        <patternFill patternType="none"/>
      </fill>
      <alignment vertical="bottom" wrapText="0"/>
      <border>
        <left/>
        <right/>
        <top/>
        <bottom/>
      </border>
    </odxf>
    <ndxf>
      <font>
        <name val="宋体"/>
        <color auto="1"/>
        <sz val="12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4" sId="1">
    <nc r="Q11" t="str">
      <f>M11=B11</f>
    </nc>
  </rcc>
  <rfmt sheetId="1" sqref="M11" start="0" length="2147483647">
    <dxf>
      <alignment wrapText="1"/>
    </dxf>
  </rfmt>
  <rfmt sheetId="1" sqref="M11" start="0" length="2147483647">
    <dxf>
      <alignment wrapText="1"/>
    </dxf>
  </rfmt>
  <rfmt sheetId="1" sqref="M11" start="0" length="2147483647">
    <dxf>
      <alignment wrapText="1"/>
    </dxf>
  </rfmt>
  <rfmt sheetId="1" sqref="M11" start="0" length="2147483647">
    <dxf>
      <alignment wrapText="1"/>
    </dxf>
  </rfmt>
  <rcmt sheetId="1" cell="E12" guid="{00000000-0000-0000-0000-000000000000}" action="delete" author="驰远天合-柴万顺-18690160103"/>
  <rcc rId="176" sId="1">
    <nc r="Q13" t="str">
      <f>D13=O13</f>
    </nc>
  </rcc>
  <rcc rId="177" sId="1">
    <nc r="R13" t="str">
      <f>P13=F13</f>
    </nc>
  </rcc>
  <rcc rId="178" sId="1">
    <nc r="Q14" t="str">
      <f>D14=O14</f>
    </nc>
  </rcc>
  <rcc rId="179" sId="1">
    <nc r="R14" t="str">
      <f>P14=F14</f>
    </nc>
  </rcc>
  <rcc rId="180" sId="1">
    <nc r="Q15" t="str">
      <f>D15=O15</f>
    </nc>
  </rcc>
  <rcc rId="181" sId="1">
    <nc r="R15" t="str">
      <f>P15=F15</f>
    </nc>
  </rcc>
  <rcc rId="182" sId="1">
    <nc r="Q16" t="str">
      <f>D16=O16</f>
    </nc>
  </rcc>
  <rcc rId="183" sId="1">
    <nc r="R16" t="str">
      <f>P16=F16</f>
    </nc>
  </rcc>
  <rcc rId="184" sId="1">
    <nc r="Q17" t="str">
      <f>D17=O17</f>
    </nc>
  </rcc>
  <rcc rId="185" sId="1">
    <nc r="R17" t="str">
      <f>P17=F17</f>
    </nc>
  </rcc>
  <rcc rId="186" sId="1">
    <nc r="Q18" t="str">
      <f>D18=O18</f>
    </nc>
  </rcc>
  <rcc rId="187" sId="1">
    <nc r="R18" t="str">
      <f>P18=F18</f>
    </nc>
  </rcc>
  <rcc rId="188" sId="1">
    <nc r="Q19" t="str">
      <f>D19=O19</f>
    </nc>
  </rcc>
  <rcc rId="189" sId="1">
    <nc r="R19" t="str">
      <f>P19=F19</f>
    </nc>
  </rcc>
  <rcc rId="190" sId="1">
    <nc r="Q20" t="str">
      <f>D20=O20</f>
    </nc>
  </rcc>
  <rcc rId="191" sId="1">
    <nc r="R20" t="str">
      <f>P20=F20</f>
    </nc>
  </rcc>
  <rcc rId="192" sId="1">
    <nc r="Q21" t="str">
      <f>D21=O21</f>
    </nc>
  </rcc>
  <rcc rId="193" sId="1">
    <nc r="R21" t="str">
      <f>P21=F21</f>
    </nc>
  </rcc>
  <rcc rId="194" sId="1">
    <nc r="Q22" t="str">
      <f>D22=O22</f>
    </nc>
  </rcc>
  <rcc rId="195" sId="1">
    <nc r="R22" t="str">
      <f>P22=F22</f>
    </nc>
  </rcc>
  <rcc rId="196" sId="1">
    <nc r="Q23" t="str">
      <f>D23=O23</f>
    </nc>
  </rcc>
  <rcc rId="197" sId="1">
    <nc r="R23" t="str">
      <f>P23=F23</f>
    </nc>
  </rcc>
  <rcc rId="198" sId="1">
    <nc r="Q24" t="str">
      <f>D24=O24</f>
    </nc>
  </rcc>
  <rcc rId="199" sId="1">
    <nc r="R24" t="str">
      <f>P24=F24</f>
    </nc>
  </rcc>
  <rcc rId="200" sId="1">
    <nc r="Q25" t="str">
      <f>D25=O25</f>
    </nc>
  </rcc>
  <rcc rId="201" sId="1">
    <nc r="R25" t="str">
      <f>P25=F25</f>
    </nc>
  </rcc>
  <rcc rId="202" sId="1">
    <nc r="Q26" t="str">
      <f>D26=O26</f>
    </nc>
  </rcc>
  <rcc rId="203" sId="1">
    <nc r="R26" t="str">
      <f>P26=F26</f>
    </nc>
  </rcc>
  <rcc rId="204" sId="1">
    <nc r="Q27" t="str">
      <f>D27=O27</f>
    </nc>
  </rcc>
  <rcc rId="205" sId="1">
    <nc r="R27" t="str">
      <f>P27=F27</f>
    </nc>
  </rcc>
  <rcc rId="206" sId="1">
    <nc r="Q28" t="str">
      <f>D28=O28</f>
    </nc>
  </rcc>
  <rcc rId="207" sId="1">
    <nc r="R28" t="str">
      <f>P28=F28</f>
    </nc>
  </rcc>
  <rcc rId="208" sId="1">
    <nc r="Q29" t="str">
      <f>D29=O29</f>
    </nc>
  </rcc>
  <rcc rId="209" sId="1">
    <nc r="R29" t="str">
      <f>P29=F29</f>
    </nc>
  </rcc>
  <rcc rId="210" sId="1">
    <nc r="Q30" t="str">
      <f>D30=O30</f>
    </nc>
  </rcc>
  <rcc rId="211" sId="1">
    <nc r="R30" t="str">
      <f>P30=F30</f>
    </nc>
  </rcc>
  <rcc rId="212" sId="1">
    <nc r="Q31" t="str">
      <f>D31=O31</f>
    </nc>
  </rcc>
  <rcc rId="213" sId="1">
    <nc r="R31" t="str">
      <f>P31=F31</f>
    </nc>
  </rcc>
  <rcc rId="214" sId="1">
    <nc r="Q32" t="str">
      <f>D32=O32</f>
    </nc>
  </rcc>
  <rcc rId="215" sId="1">
    <nc r="R32" t="str">
      <f>P32=F32</f>
    </nc>
  </rcc>
  <rcc rId="216" sId="1">
    <nc r="Q33" t="str">
      <f>D33=O33</f>
    </nc>
  </rcc>
  <rcc rId="217" sId="1">
    <nc r="R33" t="str">
      <f>P33=F33</f>
    </nc>
  </rcc>
  <rcc rId="218" sId="1">
    <nc r="Q34" t="str">
      <f>D34=O34</f>
    </nc>
  </rcc>
  <rcc rId="219" sId="1">
    <nc r="R34" t="str">
      <f>P34=F34</f>
    </nc>
  </rcc>
  <rcc rId="220" sId="1">
    <nc r="Q35" t="str">
      <f>D35=O35</f>
    </nc>
  </rcc>
  <rcc rId="221" sId="1">
    <nc r="R35" t="str">
      <f>P35=F35</f>
    </nc>
  </rcc>
  <rcc rId="222" sId="1">
    <nc r="Q36" t="str">
      <f>D36=O36</f>
    </nc>
  </rcc>
  <rcc rId="223" sId="1">
    <nc r="R36" t="str">
      <f>P36=F36</f>
    </nc>
  </rcc>
  <rcc rId="224" sId="1">
    <nc r="Q37" t="str">
      <f>D37=O37</f>
    </nc>
  </rcc>
  <rcc rId="225" sId="1">
    <nc r="R37" t="str">
      <f>P37=F37</f>
    </nc>
  </rcc>
  <rcc rId="226" sId="1">
    <nc r="Q38" t="str">
      <f>D38=O38</f>
    </nc>
  </rcc>
  <rcc rId="227" sId="1">
    <nc r="R38" t="str">
      <f>P38=F38</f>
    </nc>
  </rcc>
  <rcc rId="228" sId="1">
    <oc r="G13" t="n">
      <v>250</v>
    </oc>
    <nc r="G13" t="inlineStr">
      <is>
        <t>250平方米</t>
      </is>
    </nc>
  </rcc>
  <rcc rId="229" sId="1">
    <oc r="G14" t="n">
      <v>0</v>
    </oc>
    <nc r="G14" t="inlineStr">
      <is>
        <t>0台</t>
      </is>
    </nc>
  </rcc>
  <rcc rId="230" sId="1">
    <oc r="G15" t="n">
      <v>1</v>
    </oc>
    <nc r="G15" t="inlineStr">
      <is>
        <t>1件</t>
      </is>
    </nc>
  </rcc>
  <rcc rId="231" sId="1">
    <oc r="G16" t="n">
      <v>250</v>
    </oc>
    <nc r="G16" t="inlineStr">
      <is>
        <t>250套</t>
      </is>
    </nc>
  </rcc>
  <rcc rId="232" sId="1">
    <oc r="G17" t="n">
      <v>4</v>
    </oc>
    <nc r="G17" t="inlineStr">
      <is>
        <t>4台</t>
      </is>
    </nc>
  </rcc>
  <rcc rId="233" sId="1">
    <oc r="G18" t="n">
      <v>0</v>
    </oc>
    <nc r="G18" t="inlineStr">
      <is>
        <t>0个</t>
      </is>
    </nc>
  </rcc>
  <rcc rId="234" sId="1">
    <oc r="G19" t="n">
      <v>1</v>
    </oc>
    <nc r="G19" t="inlineStr">
      <is>
        <t>1套</t>
      </is>
    </nc>
  </rcc>
  <rcc rId="235" sId="1">
    <oc r="G20" t="n">
      <v>1</v>
    </oc>
    <nc r="G20" t="inlineStr">
      <is>
        <t>1套</t>
      </is>
    </nc>
  </rcc>
  <rcc rId="236" sId="1">
    <oc r="G27" t="n">
      <v>0</v>
    </oc>
    <nc r="G27" t="inlineStr">
      <is>
        <t>0万元</t>
      </is>
    </nc>
  </rcc>
  <rcc rId="237" sId="1">
    <oc r="G28" t="n">
      <v>5</v>
    </oc>
    <nc r="G28" t="inlineStr">
      <is>
        <t>5万元</t>
      </is>
    </nc>
  </rcc>
  <rcc rId="238" sId="1">
    <oc r="G29" t="n">
      <v>4.75</v>
    </oc>
    <nc r="G29" t="inlineStr">
      <is>
        <t>4.75万元</t>
      </is>
    </nc>
  </rcc>
  <rcc rId="239" sId="1">
    <oc r="G30" t="n">
      <v>3.12</v>
    </oc>
    <nc r="G30" t="inlineStr">
      <is>
        <t>3.12万元</t>
      </is>
    </nc>
  </rcc>
  <rcc rId="240" sId="1">
    <oc r="G31" t="n">
      <v>0</v>
    </oc>
    <nc r="G31" t="inlineStr">
      <is>
        <t>0万元</t>
      </is>
    </nc>
  </rcc>
  <rcc rId="241" sId="1">
    <oc r="G32" t="n">
      <v>4.61</v>
    </oc>
    <nc r="G32" t="inlineStr">
      <is>
        <t>4.61万元</t>
      </is>
    </nc>
  </rcc>
  <rcc rId="242" sId="1">
    <oc r="G33" t="n">
      <v>1.05</v>
    </oc>
    <nc r="G33" t="inlineStr">
      <is>
        <t>1.05万元</t>
      </is>
    </nc>
  </rcc>
  <rcc rId="243" sId="1">
    <oc r="G34" t="n">
      <v>15.63</v>
    </oc>
    <nc r="G34" t="inlineStr">
      <is>
        <t>15.63万元</t>
      </is>
    </nc>
  </rcc>
  <rcc rId="244" sId="1">
    <oc r="G35" t="n">
      <v>40.87</v>
    </oc>
    <nc r="G35" t="inlineStr">
      <is>
        <t>40.87万元</t>
      </is>
    </nc>
  </rcc>
  <rfmt sheetId="1" sqref="I13:J38" start="0" length="2147483647">
    <dxf>
      <font>
        <b val="0"/>
      </font>
    </dxf>
  </rfmt>
  <rfmt sheetId="1" sqref="I13:J38" start="0" length="2147483647">
    <dxf>
      <alignment horizontal="left"/>
    </dxf>
  </rfmt>
  <rfmt sheetId="1" sqref="G37" start="0" length="2147483647">
    <dxf>
      <numFmt numFmtId="9" formatCode="0%"/>
      <fill>
        <patternFill patternType="none"/>
      </fill>
    </dxf>
  </rfmt>
  <rfmt sheetId="1" sqref="G38" start="0" length="2147483647">
    <dxf>
      <numFmt numFmtId="9" formatCode="0%"/>
      <fill>
        <patternFill patternType="none"/>
      </fill>
    </dxf>
  </rfmt>
  <rcc rId="245" sId="1" numFmtId="4">
    <oc r="H39" t="n">
      <v>91.3</v>
    </oc>
    <nc r="H39" t="str">
      <f>SUM(H13:H38)+J7</f>
    </nc>
  </rcc>
  <rrc rId="246" sId="1" ref="M1:M1048576" action="deleteCol">
    <undo index="0" exp="ref" v="1" dr="M11" r="Q11" sId="1"/>
    <rfmt sheetId="1" xfDxf="1" sqref="M$1:M$1048576" start="0" length="2147483647"/>
    <rfmt sheetId="1" sqref="M11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2" start="0" length="2147483647">
      <dxf>
        <font>
          <name val="宋体"/>
          <charset val="134"/>
          <family val="0"/>
          <b val="1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3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4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5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6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7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8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9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0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1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2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3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4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5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6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7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8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9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0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1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2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3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4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5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6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7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8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M11" t="inlineStr">
        <is>
          <t xml:space="preserve">疏勒县塔尕尔其乡2020年脱贫攻坚补短板综合财力补助资金(支持易地搬迁后续扶持资金)项目---便民服务中心建设，资金82万元。建设便民服务中心一座资金82万，配务设施:变压器，主席台，桌将板凳250套，空调4个，圆凳子260个，影像设备1套，电子屏幕1个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
</t>
        </is>
      </nc>
    </rcc>
    <rcc rId="0" sId="1">
      <nc r="M12" t="inlineStr">
        <is>
          <t>一级指标</t>
        </is>
      </nc>
    </rcc>
    <rcc rId="0" sId="1">
      <nc r="M13" t="inlineStr">
        <is>
          <t>产出指标</t>
        </is>
      </nc>
    </rcc>
    <rcc rId="0" sId="1">
      <nc r="M36" t="inlineStr">
        <is>
          <t>效益指标</t>
        </is>
      </nc>
    </rcc>
    <rcc rId="0" sId="1">
      <nc r="M38" t="inlineStr">
        <is>
          <t>满意度指标</t>
        </is>
      </nc>
    </rcc>
  </rrc>
  <rrc rId="247" sId="1" ref="M1:M1048576" action="deleteCol">
    <rfmt sheetId="1" xfDxf="1" sqref="M$1:M$1048576" start="0" length="2147483647"/>
    <rfmt sheetId="1" sqref="M11" start="0" length="2147483647">
      <dxf>
        <font>
          <name val="宋体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vertical="bottom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2" start="0" length="2147483647">
      <dxf>
        <font>
          <name val="宋体"/>
          <charset val="134"/>
          <family val="0"/>
          <b val="1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3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/>
          <diagonal/>
        </border>
      </dxf>
    </rfmt>
    <rfmt sheetId="1" sqref="M14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M15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M16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M17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M18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M19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M20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M21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2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3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4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5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6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7" start="0" length="2147483647">
      <dxf>
        <font>
          <name val="仿宋_GB2312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8" start="0" length="2147483647">
      <dxf>
        <font>
          <name val="仿宋_GB2312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9" start="0" length="2147483647">
      <dxf>
        <font>
          <name val="仿宋_GB2312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0" start="0" length="2147483647">
      <dxf>
        <font>
          <name val="仿宋_GB2312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1" start="0" length="2147483647">
      <dxf>
        <font>
          <name val="仿宋_GB2312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2" start="0" length="2147483647">
      <dxf>
        <font>
          <name val="仿宋_GB2312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3" start="0" length="2147483647">
      <dxf>
        <font>
          <name val="仿宋_GB2312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4" start="0" length="2147483647">
      <dxf>
        <font>
          <name val="仿宋_GB2312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5" start="0" length="2147483647">
      <dxf>
        <font>
          <name val="仿宋_GB2312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6" start="0" length="2147483647">
      <dxf>
        <font>
          <name val="仿宋_GB2312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7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8" start="0" length="2147483647">
      <dxf>
        <font>
          <name val="仿宋_GB2312"/>
          <charset val="134"/>
          <family val="0"/>
          <b val="0"/>
          <i val="0"/>
          <strike val="0"/>
          <color indexed="8"/>
          <sz val="12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M12" t="inlineStr">
        <is>
          <t>二级指标</t>
        </is>
      </nc>
    </rcc>
    <rcc rId="0" sId="1">
      <nc r="M13" t="inlineStr">
        <is>
          <t>数量指标</t>
        </is>
      </nc>
    </rcc>
    <rcc rId="0" sId="1">
      <nc r="M21" t="inlineStr">
        <is>
          <t>质量指标</t>
        </is>
      </nc>
    </rcc>
    <rcc rId="0" sId="1">
      <nc r="M24" t="inlineStr">
        <is>
          <t>时效指标</t>
        </is>
      </nc>
    </rcc>
    <rcc rId="0" sId="1">
      <nc r="M27" t="inlineStr">
        <is>
          <t>成本指标</t>
        </is>
      </nc>
    </rcc>
    <rcc rId="0" sId="1">
      <nc r="M36" t="inlineStr">
        <is>
          <t>社会效益指标</t>
        </is>
      </nc>
    </rcc>
    <rcc rId="0" sId="1">
      <nc r="M37" t="inlineStr">
        <is>
          <t>可持续影响指标</t>
        </is>
      </nc>
    </rcc>
    <rcc rId="0" sId="1">
      <nc r="M38" t="inlineStr">
        <is>
          <t>满意度指标</t>
        </is>
      </nc>
    </rcc>
  </rrc>
  <rrc rId="248" sId="1" ref="M1:M1048576" action="deleteCol">
    <undo index="1" exp="ref" v="1" dr="M13" r="O13" sId="1"/>
    <rfmt sheetId="1" xfDxf="1" sqref="M$1:M$1048576" start="0" length="2147483647"/>
    <rfmt sheetId="1" sqref="M11" start="0" length="2147483647">
      <dxf>
        <font>
          <name val="宋体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vertical="bottom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2" start="0" length="2147483647">
      <dxf>
        <font>
          <name val="宋体"/>
          <charset val="134"/>
          <family val="0"/>
          <b val="1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/>
          <top style="thin">
            <color auto="1"/>
          </top>
          <bottom style="thin">
            <color auto="1"/>
          </bottom>
          <diagonal/>
        </border>
      </dxf>
    </rfmt>
    <rfmt sheetId="1" sqref="M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/>
          <top style="thin">
            <color auto="1"/>
          </top>
          <bottom style="thin">
            <color auto="1"/>
          </bottom>
          <diagonal/>
        </border>
      </dxf>
    </rfmt>
    <rfmt sheetId="1" sqref="M2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/>
          <top style="thin">
            <color auto="1"/>
          </top>
          <bottom style="thin">
            <color auto="1"/>
          </bottom>
          <diagonal/>
        </border>
      </dxf>
    </rfmt>
    <rfmt sheetId="1" sqref="M2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/>
          <top style="thin">
            <color indexed="8"/>
          </top>
          <bottom style="thin">
            <color indexed="8"/>
          </bottom>
          <diagonal/>
        </border>
      </dxf>
    </rfmt>
    <rfmt sheetId="1" sqref="M2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/>
          <top style="thin">
            <color indexed="8"/>
          </top>
          <bottom style="thin">
            <color indexed="8"/>
          </bottom>
          <diagonal/>
        </border>
      </dxf>
    </rfmt>
    <rfmt sheetId="1" sqref="M2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/>
          <top style="thin">
            <color indexed="8"/>
          </top>
          <bottom style="thin">
            <color indexed="8"/>
          </bottom>
          <diagonal/>
        </border>
      </dxf>
    </rfmt>
    <rfmt sheetId="1" sqref="M2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/>
          <top style="thin">
            <color indexed="8"/>
          </top>
          <bottom style="thin">
            <color indexed="8"/>
          </bottom>
          <diagonal/>
        </border>
      </dxf>
    </rfmt>
    <rfmt sheetId="1" sqref="M2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/>
          <top style="thin">
            <color indexed="8"/>
          </top>
          <bottom style="thin">
            <color indexed="8"/>
          </bottom>
          <diagonal/>
        </border>
      </dxf>
    </rfmt>
    <rfmt sheetId="1" sqref="M2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/>
          <top style="thin">
            <color auto="1"/>
          </top>
          <bottom style="thin">
            <color auto="1"/>
          </bottom>
          <diagonal/>
        </border>
      </dxf>
    </rfmt>
    <rfmt sheetId="1" sqref="M3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/>
          <top style="thin">
            <color indexed="8"/>
          </top>
          <bottom style="thin">
            <color indexed="8"/>
          </bottom>
          <diagonal/>
        </border>
      </dxf>
    </rfmt>
    <rfmt sheetId="1" sqref="M3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M3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indexed="8"/>
          </left>
          <right/>
          <top style="thin">
            <color indexed="8"/>
          </top>
          <bottom style="thin">
            <color indexed="8"/>
          </bottom>
          <diagonal/>
        </border>
      </dxf>
    </rfmt>
    <rfmt sheetId="1" sqref="M3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indexed="8"/>
          </left>
          <right/>
          <top style="thin">
            <color indexed="8"/>
          </top>
          <bottom style="thin">
            <color indexed="8"/>
          </bottom>
          <diagonal/>
        </border>
      </dxf>
    </rfmt>
    <rcc rId="0" sId="1">
      <nc r="M12" t="inlineStr">
        <is>
          <t>三级指标</t>
        </is>
      </nc>
    </rcc>
    <rcc rId="0" sId="1">
      <nc r="M13" t="inlineStr">
        <is>
          <t>新建便民服务中心建设面积（平方米）</t>
        </is>
      </nc>
    </rcc>
    <rcc rId="0" sId="1">
      <nc r="M14" t="inlineStr">
        <is>
          <t>建设变压器（台）</t>
        </is>
      </nc>
    </rcc>
    <rcc rId="0" sId="1">
      <nc r="M15" t="inlineStr">
        <is>
          <t>主席台（件）</t>
        </is>
      </nc>
    </rcc>
    <rcc rId="0" sId="1">
      <nc r="M16" t="inlineStr">
        <is>
          <t>桌椅板凳（套）</t>
        </is>
      </nc>
    </rcc>
    <rcc rId="0" sId="1">
      <nc r="M17" t="inlineStr">
        <is>
          <t>空调（台）</t>
        </is>
      </nc>
    </rcc>
    <rcc rId="0" sId="1">
      <nc r="M18" t="inlineStr">
        <is>
          <t>圆凳子（个）</t>
        </is>
      </nc>
    </rcc>
    <rcc rId="0" sId="1">
      <nc r="M19" t="inlineStr">
        <is>
          <t>影像设备（套）</t>
        </is>
      </nc>
    </rcc>
    <rcc rId="0" sId="1">
      <nc r="M20" t="inlineStr">
        <is>
          <t>电子屏幕（套）</t>
        </is>
      </nc>
    </rcc>
    <rcc rId="0" sId="1">
      <nc r="M21" t="inlineStr">
        <is>
          <t>工程验收合格率（%）</t>
        </is>
      </nc>
    </rcc>
    <rcc rId="0" sId="1">
      <nc r="M22" t="inlineStr">
        <is>
          <t>设备验收合格率（%）</t>
        </is>
      </nc>
    </rcc>
    <rcc rId="0" sId="1">
      <nc r="M23" t="inlineStr">
        <is>
          <t>自治区攻坚补短板综合财力补助资金使用率（%）</t>
        </is>
      </nc>
    </rcc>
    <rcc rId="0" sId="1">
      <nc r="M24" t="inlineStr">
        <is>
          <t>项目开工及时率（%）</t>
        </is>
      </nc>
    </rcc>
    <rcc rId="0" sId="1">
      <nc r="M25" t="inlineStr">
        <is>
          <t>项目完工及时率（%）</t>
        </is>
      </nc>
    </rcc>
    <rcc rId="0" sId="1">
      <nc r="M26" t="inlineStr">
        <is>
          <t>自治区攻坚补短板综合财力补助资金三个月内形成支出（≤天）</t>
        </is>
      </nc>
    </rcc>
    <rcc rId="0" sId="1">
      <nc r="M27" t="inlineStr">
        <is>
          <t>变压器购置成本（≤万元）</t>
        </is>
      </nc>
    </rcc>
    <rcc rId="0" sId="1">
      <nc r="M28" t="inlineStr">
        <is>
          <t>主席台建设成本（≤万元）</t>
        </is>
      </nc>
    </rcc>
    <rcc rId="0" sId="1">
      <nc r="M29" t="inlineStr">
        <is>
          <t>桌椅板凳购置成本（≤万元）</t>
        </is>
      </nc>
    </rcc>
    <rcc rId="0" sId="1">
      <nc r="M30" t="inlineStr">
        <is>
          <t>空调购置成本（≤万元）</t>
        </is>
      </nc>
    </rcc>
    <rcc rId="0" sId="1">
      <nc r="M31" t="inlineStr">
        <is>
          <t>圆凳子购置成本（≤万元）</t>
        </is>
      </nc>
    </rcc>
    <rcc rId="0" sId="1">
      <nc r="M32" t="inlineStr">
        <is>
          <t>影像设备购置成本（≤万元）</t>
        </is>
      </nc>
    </rcc>
    <rcc rId="0" sId="1">
      <nc r="M33" t="inlineStr">
        <is>
          <t>电子屏幕购置成本（≤万元）</t>
        </is>
      </nc>
    </rcc>
    <rcc rId="0" sId="1">
      <nc r="M34" t="inlineStr">
        <is>
          <t>其他配套设施（≤万元）</t>
        </is>
      </nc>
    </rcc>
    <rcc rId="0" sId="1">
      <nc r="M35" t="inlineStr">
        <is>
          <t>便民服务中心主体建设成本（≤万元）</t>
        </is>
      </nc>
    </rcc>
    <rcc rId="0" sId="1">
      <nc r="M36" t="inlineStr">
        <is>
          <t>便民服务中心接待人数（≥人次）</t>
        </is>
      </nc>
    </rcc>
    <rcc rId="0" sId="1">
      <nc r="M37" t="inlineStr">
        <is>
          <t>综合利用率（≥%）</t>
        </is>
      </nc>
    </rcc>
    <rcc rId="0" sId="1">
      <nc r="M38" t="inlineStr">
        <is>
          <t>受益群体满意度（≥%）</t>
        </is>
      </nc>
    </rcc>
  </rrc>
  <rrc rId="249" sId="1" ref="M1:M1048576" action="deleteCol">
    <undo index="0" exp="ref" v="1" dr="M13" r="O13" sId="1"/>
    <rfmt sheetId="1" xfDxf="1" sqref="M$1:M$1048576" start="0" length="2147483647"/>
    <rfmt sheetId="1" sqref="M1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2" start="0" length="2147483647">
      <dxf>
        <font>
          <name val="宋体"/>
          <charset val="134"/>
          <family val="0"/>
          <b val="1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1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9" formatCode="0%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9" formatCode="0%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9" formatCode="0%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9" formatCode="0%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numFmt numFmtId="9" formatCode="0%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29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0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1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3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4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5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6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7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M38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M12" t="inlineStr">
        <is>
          <t>指标值</t>
        </is>
      </nc>
    </rcc>
    <rcc rId="0" sId="1">
      <nc r="M13" t="inlineStr">
        <is>
          <t>250平方米</t>
        </is>
      </nc>
    </rcc>
    <rcc rId="0" sId="1">
      <nc r="M14" t="inlineStr">
        <is>
          <t>1台</t>
        </is>
      </nc>
    </rcc>
    <rcc rId="0" sId="1">
      <nc r="M15" t="inlineStr">
        <is>
          <t>1件</t>
        </is>
      </nc>
    </rcc>
    <rcc rId="0" sId="1">
      <nc r="M16" t="inlineStr">
        <is>
          <t>250套</t>
        </is>
      </nc>
    </rcc>
    <rcc rId="0" sId="1">
      <nc r="M17" t="inlineStr">
        <is>
          <t>4台</t>
        </is>
      </nc>
    </rcc>
    <rcc rId="0" sId="1">
      <nc r="M18" t="inlineStr">
        <is>
          <t>260个</t>
        </is>
      </nc>
    </rcc>
    <rcc rId="0" sId="1">
      <nc r="M19" t="inlineStr">
        <is>
          <t>1套</t>
        </is>
      </nc>
    </rcc>
    <rcc rId="0" sId="1">
      <nc r="M20" t="inlineStr">
        <is>
          <t>1套</t>
        </is>
      </nc>
    </rcc>
    <rcc rId="0" sId="1">
      <nc r="M21" t="n">
        <v>1</v>
      </nc>
    </rcc>
    <rcc rId="0" sId="1">
      <nc r="M22" t="n">
        <v>1</v>
      </nc>
    </rcc>
    <rcc rId="0" sId="1">
      <nc r="M23" t="n">
        <v>1</v>
      </nc>
    </rcc>
    <rcc rId="0" sId="1">
      <nc r="M24" t="n">
        <v>1</v>
      </nc>
    </rcc>
    <rcc rId="0" sId="1">
      <nc r="M25" t="n">
        <v>1</v>
      </nc>
    </rcc>
    <rcc rId="0" sId="1">
      <nc r="M26" t="inlineStr">
        <is>
          <t>≤90天</t>
        </is>
      </nc>
    </rcc>
    <rcc rId="0" sId="1">
      <nc r="M27" t="inlineStr">
        <is>
          <t>10万元</t>
        </is>
      </nc>
    </rcc>
    <rcc rId="0" sId="1">
      <nc r="M28" t="inlineStr">
        <is>
          <t>5万元</t>
        </is>
      </nc>
    </rcc>
    <rcc rId="0" sId="1">
      <nc r="M29" t="inlineStr">
        <is>
          <t>7.5万元</t>
        </is>
      </nc>
    </rcc>
    <rcc rId="0" sId="1">
      <nc r="M30" t="inlineStr">
        <is>
          <t>2万元</t>
        </is>
      </nc>
    </rcc>
    <rcc rId="0" sId="1">
      <nc r="M31" t="inlineStr">
        <is>
          <t>2.4万元</t>
        </is>
      </nc>
    </rcc>
    <rcc rId="0" sId="1">
      <nc r="M32" t="inlineStr">
        <is>
          <t>3万元</t>
        </is>
      </nc>
    </rcc>
    <rcc rId="0" sId="1">
      <nc r="M33" t="inlineStr">
        <is>
          <t>2万元</t>
        </is>
      </nc>
    </rcc>
    <rcc rId="0" sId="1">
      <nc r="M34" t="inlineStr">
        <is>
          <t>7.6万元</t>
        </is>
      </nc>
    </rcc>
    <rcc rId="0" sId="1">
      <nc r="M35" t="inlineStr">
        <is>
          <t>42.5万元</t>
        </is>
      </nc>
    </rcc>
    <rcc rId="0" sId="1">
      <nc r="M36" t="inlineStr">
        <is>
          <t>500人次</t>
        </is>
      </nc>
    </rcc>
    <rcc rId="0" sId="1">
      <nc r="M37" t="inlineStr">
        <is>
          <t>≥95%</t>
        </is>
      </nc>
    </rcc>
    <rcc rId="0" sId="1">
      <nc r="M38" t="inlineStr">
        <is>
          <t>≥95%</t>
        </is>
      </nc>
    </rcc>
  </rrc>
  <rrc rId="250" sId="1" ref="M1:M1048576" action="deleteCol">
    <rfmt sheetId="1" xfDxf="1" sqref="M$1:M$1048576" start="0" length="2147483647"/>
    <rfmt sheetId="1" xfDxf="1" sqref="M11" start="0" length="2147483647"/>
    <rfmt sheetId="1" xfDxf="1" sqref="M13" start="0" length="2147483647"/>
    <rfmt sheetId="1" xfDxf="1" sqref="M14" start="0" length="2147483647"/>
    <rfmt sheetId="1" xfDxf="1" sqref="M15" start="0" length="2147483647"/>
    <rfmt sheetId="1" xfDxf="1" sqref="M16" start="0" length="2147483647"/>
    <rfmt sheetId="1" xfDxf="1" sqref="M17" start="0" length="2147483647"/>
    <rfmt sheetId="1" xfDxf="1" sqref="M18" start="0" length="2147483647"/>
    <rfmt sheetId="1" xfDxf="1" sqref="M19" start="0" length="2147483647"/>
    <rfmt sheetId="1" xfDxf="1" sqref="M20" start="0" length="2147483647"/>
    <rfmt sheetId="1" xfDxf="1" sqref="M21" start="0" length="2147483647"/>
    <rfmt sheetId="1" xfDxf="1" sqref="M22" start="0" length="2147483647"/>
    <rfmt sheetId="1" xfDxf="1" sqref="M23" start="0" length="2147483647"/>
    <rfmt sheetId="1" xfDxf="1" sqref="M24" start="0" length="2147483647"/>
    <rfmt sheetId="1" xfDxf="1" sqref="M25" start="0" length="2147483647"/>
    <rfmt sheetId="1" xfDxf="1" sqref="M26" start="0" length="2147483647"/>
    <rfmt sheetId="1" xfDxf="1" sqref="M27" start="0" length="2147483647"/>
    <rfmt sheetId="1" xfDxf="1" sqref="M28" start="0" length="2147483647"/>
    <rfmt sheetId="1" xfDxf="1" sqref="M29" start="0" length="2147483647"/>
    <rfmt sheetId="1" xfDxf="1" sqref="M30" start="0" length="2147483647"/>
    <rfmt sheetId="1" xfDxf="1" sqref="M31" start="0" length="2147483647"/>
    <rfmt sheetId="1" xfDxf="1" sqref="M32" start="0" length="2147483647"/>
    <rfmt sheetId="1" xfDxf="1" sqref="M33" start="0" length="2147483647"/>
    <rfmt sheetId="1" xfDxf="1" sqref="M34" start="0" length="2147483647"/>
    <rfmt sheetId="1" xfDxf="1" sqref="M35" start="0" length="2147483647"/>
    <rfmt sheetId="1" xfDxf="1" sqref="M36" start="0" length="2147483647"/>
    <rfmt sheetId="1" xfDxf="1" sqref="M37" start="0" length="2147483647"/>
    <rfmt sheetId="1" xfDxf="1" sqref="M38" start="0" length="2147483647"/>
    <rcc rId="0" sId="1">
      <nc r="M11" t="str">
        <f>#REF!=B11</f>
      </nc>
    </rcc>
    <rcc rId="0" sId="1">
      <nc r="M13" t="str">
        <f>D13=#REF!</f>
      </nc>
    </rcc>
    <rcc rId="0" sId="1">
      <nc r="M14" t="str">
        <f>D14=#REF!</f>
      </nc>
    </rcc>
    <rcc rId="0" sId="1">
      <nc r="M15" t="str">
        <f>D15=#REF!</f>
      </nc>
    </rcc>
    <rcc rId="0" sId="1">
      <nc r="M16" t="str">
        <f>D16=#REF!</f>
      </nc>
    </rcc>
    <rcc rId="0" sId="1">
      <nc r="M17" t="str">
        <f>D17=#REF!</f>
      </nc>
    </rcc>
    <rcc rId="0" sId="1">
      <nc r="M18" t="str">
        <f>D18=#REF!</f>
      </nc>
    </rcc>
    <rcc rId="0" sId="1">
      <nc r="M19" t="str">
        <f>D19=#REF!</f>
      </nc>
    </rcc>
    <rcc rId="0" sId="1">
      <nc r="M20" t="str">
        <f>D20=#REF!</f>
      </nc>
    </rcc>
    <rcc rId="0" sId="1">
      <nc r="M21" t="str">
        <f>D21=#REF!</f>
      </nc>
    </rcc>
    <rcc rId="0" sId="1">
      <nc r="M22" t="str">
        <f>D22=#REF!</f>
      </nc>
    </rcc>
    <rcc rId="0" sId="1">
      <nc r="M23" t="str">
        <f>D23=#REF!</f>
      </nc>
    </rcc>
    <rcc rId="0" sId="1">
      <nc r="M24" t="str">
        <f>D24=#REF!</f>
      </nc>
    </rcc>
    <rcc rId="0" sId="1">
      <nc r="M25" t="str">
        <f>D25=#REF!</f>
      </nc>
    </rcc>
    <rcc rId="0" sId="1">
      <nc r="M26" t="str">
        <f>D26=#REF!</f>
      </nc>
    </rcc>
    <rcc rId="0" sId="1">
      <nc r="M27" t="str">
        <f>D27=#REF!</f>
      </nc>
    </rcc>
    <rcc rId="0" sId="1">
      <nc r="M28" t="str">
        <f>D28=#REF!</f>
      </nc>
    </rcc>
    <rcc rId="0" sId="1">
      <nc r="M29" t="str">
        <f>D29=#REF!</f>
      </nc>
    </rcc>
    <rcc rId="0" sId="1">
      <nc r="M30" t="str">
        <f>D30=#REF!</f>
      </nc>
    </rcc>
    <rcc rId="0" sId="1">
      <nc r="M31" t="str">
        <f>D31=#REF!</f>
      </nc>
    </rcc>
    <rcc rId="0" sId="1">
      <nc r="M32" t="str">
        <f>D32=#REF!</f>
      </nc>
    </rcc>
    <rcc rId="0" sId="1">
      <nc r="M33" t="str">
        <f>D33=#REF!</f>
      </nc>
    </rcc>
    <rcc rId="0" sId="1">
      <nc r="M34" t="str">
        <f>D34=#REF!</f>
      </nc>
    </rcc>
    <rcc rId="0" sId="1">
      <nc r="M35" t="str">
        <f>D35=#REF!</f>
      </nc>
    </rcc>
    <rcc rId="0" sId="1">
      <nc r="M36" t="str">
        <f>D36=#REF!</f>
      </nc>
    </rcc>
    <rcc rId="0" sId="1">
      <nc r="M37" t="str">
        <f>D37=#REF!</f>
      </nc>
    </rcc>
    <rcc rId="0" sId="1">
      <nc r="M38" t="str">
        <f>D38=#REF!</f>
      </nc>
    </rcc>
  </rrc>
  <rrc rId="251" sId="1" ref="M1:M1048576" action="deleteCol">
    <rfmt sheetId="1" xfDxf="1" sqref="M$1:M$1048576" start="0" length="2147483647"/>
    <rfmt sheetId="1" xfDxf="1" sqref="M13" start="0" length="2147483647"/>
    <rfmt sheetId="1" xfDxf="1" sqref="M14" start="0" length="2147483647"/>
    <rfmt sheetId="1" xfDxf="1" sqref="M15" start="0" length="2147483647"/>
    <rfmt sheetId="1" xfDxf="1" sqref="M16" start="0" length="2147483647"/>
    <rfmt sheetId="1" xfDxf="1" sqref="M17" start="0" length="2147483647"/>
    <rfmt sheetId="1" xfDxf="1" sqref="M18" start="0" length="2147483647"/>
    <rfmt sheetId="1" xfDxf="1" sqref="M19" start="0" length="2147483647"/>
    <rfmt sheetId="1" xfDxf="1" sqref="M20" start="0" length="2147483647"/>
    <rfmt sheetId="1" xfDxf="1" sqref="M21" start="0" length="2147483647"/>
    <rfmt sheetId="1" xfDxf="1" sqref="M22" start="0" length="2147483647"/>
    <rfmt sheetId="1" xfDxf="1" sqref="M23" start="0" length="2147483647"/>
    <rfmt sheetId="1" xfDxf="1" sqref="M24" start="0" length="2147483647"/>
    <rfmt sheetId="1" xfDxf="1" sqref="M25" start="0" length="2147483647"/>
    <rfmt sheetId="1" xfDxf="1" sqref="M26" start="0" length="2147483647"/>
    <rfmt sheetId="1" xfDxf="1" sqref="M27" start="0" length="2147483647"/>
    <rfmt sheetId="1" xfDxf="1" sqref="M28" start="0" length="2147483647"/>
    <rfmt sheetId="1" xfDxf="1" sqref="M29" start="0" length="2147483647"/>
    <rfmt sheetId="1" xfDxf="1" sqref="M30" start="0" length="2147483647"/>
    <rfmt sheetId="1" xfDxf="1" sqref="M31" start="0" length="2147483647"/>
    <rfmt sheetId="1" xfDxf="1" sqref="M32" start="0" length="2147483647"/>
    <rfmt sheetId="1" xfDxf="1" sqref="M33" start="0" length="2147483647"/>
    <rfmt sheetId="1" xfDxf="1" sqref="M34" start="0" length="2147483647"/>
    <rfmt sheetId="1" xfDxf="1" sqref="M35" start="0" length="2147483647"/>
    <rfmt sheetId="1" xfDxf="1" sqref="M36" start="0" length="2147483647"/>
    <rfmt sheetId="1" xfDxf="1" sqref="M37" start="0" length="2147483647"/>
    <rfmt sheetId="1" xfDxf="1" sqref="M38" start="0" length="2147483647"/>
    <rcc rId="0" sId="1">
      <nc r="M13" t="str">
        <f>#REF!=F13</f>
      </nc>
    </rcc>
    <rcc rId="0" sId="1">
      <nc r="M14" t="str">
        <f>#REF!=F14</f>
      </nc>
    </rcc>
    <rcc rId="0" sId="1">
      <nc r="M15" t="str">
        <f>#REF!=F15</f>
      </nc>
    </rcc>
    <rcc rId="0" sId="1">
      <nc r="M16" t="str">
        <f>#REF!=F16</f>
      </nc>
    </rcc>
    <rcc rId="0" sId="1">
      <nc r="M17" t="str">
        <f>#REF!=F17</f>
      </nc>
    </rcc>
    <rcc rId="0" sId="1">
      <nc r="M18" t="str">
        <f>#REF!=F18</f>
      </nc>
    </rcc>
    <rcc rId="0" sId="1">
      <nc r="M19" t="str">
        <f>#REF!=F19</f>
      </nc>
    </rcc>
    <rcc rId="0" sId="1">
      <nc r="M20" t="str">
        <f>#REF!=F20</f>
      </nc>
    </rcc>
    <rcc rId="0" sId="1">
      <nc r="M21" t="str">
        <f>#REF!=F21</f>
      </nc>
    </rcc>
    <rcc rId="0" sId="1">
      <nc r="M22" t="str">
        <f>#REF!=F22</f>
      </nc>
    </rcc>
    <rcc rId="0" sId="1">
      <nc r="M23" t="str">
        <f>#REF!=F23</f>
      </nc>
    </rcc>
    <rcc rId="0" sId="1">
      <nc r="M24" t="str">
        <f>#REF!=F24</f>
      </nc>
    </rcc>
    <rcc rId="0" sId="1">
      <nc r="M25" t="str">
        <f>#REF!=F25</f>
      </nc>
    </rcc>
    <rcc rId="0" sId="1">
      <nc r="M26" t="str">
        <f>#REF!=F26</f>
      </nc>
    </rcc>
    <rcc rId="0" sId="1">
      <nc r="M27" t="str">
        <f>#REF!=F27</f>
      </nc>
    </rcc>
    <rcc rId="0" sId="1">
      <nc r="M28" t="str">
        <f>#REF!=F28</f>
      </nc>
    </rcc>
    <rcc rId="0" sId="1">
      <nc r="M29" t="str">
        <f>#REF!=F29</f>
      </nc>
    </rcc>
    <rcc rId="0" sId="1">
      <nc r="M30" t="str">
        <f>#REF!=F30</f>
      </nc>
    </rcc>
    <rcc rId="0" sId="1">
      <nc r="M31" t="str">
        <f>#REF!=F31</f>
      </nc>
    </rcc>
    <rcc rId="0" sId="1">
      <nc r="M32" t="str">
        <f>#REF!=F32</f>
      </nc>
    </rcc>
    <rcc rId="0" sId="1">
      <nc r="M33" t="str">
        <f>#REF!=F33</f>
      </nc>
    </rcc>
    <rcc rId="0" sId="1">
      <nc r="M34" t="str">
        <f>#REF!=F34</f>
      </nc>
    </rcc>
    <rcc rId="0" sId="1">
      <nc r="M35" t="str">
        <f>#REF!=F35</f>
      </nc>
    </rcc>
    <rcc rId="0" sId="1">
      <nc r="M36" t="str">
        <f>#REF!=F36</f>
      </nc>
    </rcc>
    <rcc rId="0" sId="1">
      <nc r="M37" t="str">
        <f>#REF!=F37</f>
      </nc>
    </rcc>
    <rcc rId="0" sId="1">
      <nc r="M38" t="str">
        <f>#REF!=F38</f>
      </nc>
    </rcc>
  </rrc>
  <rrc rId="252" sId="1" ref="M1:M1048576" action="deleteCol">
    <rfmt sheetId="1" xfDxf="1" sqref="M$1:M$1048576" start="0" length="2147483647"/>
  </rrc>
  <rcc rId="253" sId="1" numFmtId="13">
    <oc r="G37" t="inlineStr">
      <is>
        <t>≥95%</t>
      </is>
    </oc>
    <nc r="G37" t="n">
      <v>1</v>
    </nc>
  </rcc>
  <rcc rId="254" sId="1" numFmtId="13">
    <oc r="G38" t="inlineStr">
      <is>
        <t>≥95%</t>
      </is>
    </oc>
    <nc r="G38" t="n">
      <v>1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:J39" start="0" length="2147483647">
    <dxf>
      <font>
        <sz val="12"/>
      </font>
    </dxf>
  </rfmt>
  <rfmt sheetId="1" sqref="A3:J3" start="0" length="2147483647">
    <dxf>
      <border diagonalDown="1">
        <diagonal/>
      </border>
    </dxf>
  </rfmt>
  <rfmt sheetId="1" sqref="A3:J3" start="0" length="2147483647">
    <dxf>
      <border diagonalUp="1">
        <diagonal/>
      </border>
    </dxf>
  </rfmt>
  <rfmt sheetId="1" sqref="A3" start="0" length="2147483647">
    <dxf>
      <border>
        <left/>
      </border>
    </dxf>
  </rfmt>
  <rfmt sheetId="1" sqref="A3:J3" start="0" length="2147483647">
    <dxf>
      <border>
        <top/>
      </border>
    </dxf>
  </rfmt>
  <rfmt sheetId="1" sqref="A3:J3" start="0" length="2147483647">
    <dxf>
      <border>
        <bottom/>
      </border>
    </dxf>
  </rfmt>
  <rfmt sheetId="1" sqref="J3" start="0" length="2147483647">
    <dxf>
      <border>
        <right/>
      </border>
    </dxf>
  </rfmt>
  <rfmt sheetId="1" sqref="A3:J3" start="0" length="2147483647">
    <dxf>
      <border>
        <right/>
      </border>
    </dxf>
  </rfmt>
  <rfmt sheetId="1" sqref="A3:J3" start="0" length="2147483647">
    <dxf>
      <border>
        <left/>
      </border>
    </dxf>
  </rfmt>
  <rfmt sheetId="1" sqref="A3:J3" start="0" length="2147483647">
    <dxf>
      <border diagonalUp="1" diagonalDown="1">
        <left/>
        <right/>
        <top/>
        <bottom/>
        <diagonal/>
      </border>
    </dxf>
  </rfmt>
  <rfmt sheetId="1" sqref="A4:A9" start="0" length="2147483647">
    <dxf>
      <border>
        <left style="thin">
          <color auto="1"/>
        </left>
      </border>
    </dxf>
  </rfmt>
  <rfmt sheetId="1" sqref="A4:J4" start="0" length="2147483647">
    <dxf>
      <border>
        <top style="thin">
          <color auto="1"/>
        </top>
      </border>
    </dxf>
  </rfmt>
  <rfmt sheetId="1" sqref="A9:J9" start="0" length="2147483647">
    <dxf>
      <border>
        <bottom style="thin">
          <color auto="1"/>
        </bottom>
      </border>
    </dxf>
  </rfmt>
  <rfmt sheetId="1" sqref="J4:J9" start="0" length="2147483647">
    <dxf>
      <border>
        <right style="thin">
          <color auto="1"/>
        </right>
      </border>
    </dxf>
  </rfmt>
  <rfmt sheetId="1" sqref="A4:J9" start="0" length="2147483647">
    <dxf>
      <border>
        <right style="thin">
          <color auto="1"/>
        </right>
      </border>
    </dxf>
  </rfmt>
  <rfmt sheetId="1" sqref="A4:J9" start="0" length="2147483647">
    <dxf>
      <border>
        <left style="thin">
          <color auto="1"/>
        </left>
      </border>
    </dxf>
  </rfmt>
  <rfmt sheetId="1" sqref="A4:J9" start="0" length="2147483647">
    <dxf>
      <border>
        <bottom style="thin">
          <color auto="1"/>
        </bottom>
      </border>
    </dxf>
  </rfmt>
  <rfmt sheetId="1" sqref="A4:J9" start="0" length="2147483647">
    <dxf>
      <border>
        <top style="thin">
          <color auto="1"/>
        </top>
      </border>
    </dxf>
  </rfmt>
  <rfmt sheetId="1" sqref="A4:J9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A4:A9" start="0" length="2147483647">
    <dxf>
      <border>
        <left/>
      </border>
    </dxf>
  </rfmt>
  <rfmt sheetId="1" sqref="A4:J4" start="0" length="2147483647">
    <dxf>
      <border>
        <top/>
      </border>
    </dxf>
  </rfmt>
  <rfmt sheetId="1" sqref="A9:J9" start="0" length="2147483647">
    <dxf>
      <border>
        <bottom/>
      </border>
    </dxf>
  </rfmt>
  <rfmt sheetId="1" sqref="J4:J9" start="0" length="2147483647">
    <dxf>
      <border>
        <right/>
      </border>
    </dxf>
  </rfmt>
  <rfmt sheetId="1" sqref="A4:J9" start="0" length="2147483647">
    <dxf>
      <border>
        <right/>
      </border>
    </dxf>
  </rfmt>
  <rfmt sheetId="1" sqref="A4:J9" start="0" length="2147483647">
    <dxf>
      <border>
        <left/>
      </border>
    </dxf>
  </rfmt>
  <rfmt sheetId="1" sqref="A4:J9" start="0" length="2147483647">
    <dxf>
      <border>
        <bottom/>
      </border>
    </dxf>
  </rfmt>
  <rfmt sheetId="1" sqref="A4:J9" start="0" length="2147483647">
    <dxf>
      <border>
        <top/>
      </border>
    </dxf>
  </rfmt>
  <rfmt sheetId="1" sqref="A4:J9" start="0" length="2147483647">
    <dxf>
      <border>
        <left/>
        <right/>
        <top/>
        <bottom/>
      </border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:J39" start="0" length="2147483647">
    <dxf>
      <font>
        <sz val="12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DDA591E4-67C8-4BB9-A47E-A52207292DB5}" name="驰远天合-柴万顺-18690160103" id="-2106418534" dateTime="2020-12-28T10:41:38"/>
</us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F11" sqref="F11:J11"/>
    </sheetView>
  </sheetViews>
  <sheetFormatPr defaultColWidth="9" defaultRowHeight="14.4"/>
  <cols>
    <col min="1" max="1" width="6.77734375" customWidth="1"/>
    <col min="2" max="2" width="10.44140625" customWidth="1"/>
    <col min="3" max="3" width="13.33203125" customWidth="1"/>
    <col min="4" max="4" width="33" customWidth="1"/>
    <col min="5" max="5" width="12.109375" customWidth="1"/>
    <col min="6" max="6" width="13.77734375" customWidth="1"/>
    <col min="7" max="7" width="13.21875" customWidth="1"/>
    <col min="8" max="8" width="8.33203125" customWidth="1"/>
    <col min="9" max="9" width="9.6640625" customWidth="1"/>
    <col min="10" max="10" width="23.33203125" customWidth="1"/>
  </cols>
  <sheetData>
    <row r="1" spans="1:10" ht="29.25" customHeight="1">
      <c r="A1" s="26" t="s">
        <v>0</v>
      </c>
      <c r="B1" s="26"/>
      <c r="C1" s="1"/>
      <c r="D1" s="1"/>
      <c r="E1" s="1"/>
      <c r="F1" s="1"/>
      <c r="G1" s="1"/>
      <c r="H1" s="1"/>
      <c r="I1" s="1"/>
      <c r="J1" s="1"/>
    </row>
    <row r="2" spans="1:10" ht="33.7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1.7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6.9" customHeight="1">
      <c r="A4" s="29" t="s">
        <v>3</v>
      </c>
      <c r="B4" s="29"/>
      <c r="C4" s="29"/>
      <c r="D4" s="30" t="s">
        <v>4</v>
      </c>
      <c r="E4" s="30"/>
      <c r="F4" s="2" t="s">
        <v>5</v>
      </c>
      <c r="G4" s="30" t="s">
        <v>6</v>
      </c>
      <c r="H4" s="30"/>
      <c r="I4" s="30"/>
      <c r="J4" s="30"/>
    </row>
    <row r="5" spans="1:10" ht="31.5" customHeight="1">
      <c r="A5" s="29" t="s">
        <v>7</v>
      </c>
      <c r="B5" s="29"/>
      <c r="C5" s="29"/>
      <c r="D5" s="30" t="s">
        <v>8</v>
      </c>
      <c r="E5" s="30"/>
      <c r="F5" s="2" t="s">
        <v>9</v>
      </c>
      <c r="G5" s="30" t="s">
        <v>8</v>
      </c>
      <c r="H5" s="30"/>
      <c r="I5" s="30"/>
      <c r="J5" s="30"/>
    </row>
    <row r="6" spans="1:10" ht="31.5" customHeight="1">
      <c r="A6" s="31" t="s">
        <v>10</v>
      </c>
      <c r="B6" s="31"/>
      <c r="C6" s="31"/>
      <c r="D6" s="3"/>
      <c r="E6" s="4" t="s">
        <v>11</v>
      </c>
      <c r="F6" s="31" t="s">
        <v>12</v>
      </c>
      <c r="G6" s="31"/>
      <c r="H6" s="4" t="s">
        <v>13</v>
      </c>
      <c r="I6" s="4" t="s">
        <v>14</v>
      </c>
      <c r="J6" s="4" t="s">
        <v>15</v>
      </c>
    </row>
    <row r="7" spans="1:10" ht="32.25" customHeight="1">
      <c r="A7" s="31"/>
      <c r="B7" s="31"/>
      <c r="C7" s="31"/>
      <c r="D7" s="3" t="s">
        <v>16</v>
      </c>
      <c r="E7" s="5">
        <f>E8+E9</f>
        <v>82</v>
      </c>
      <c r="F7" s="5">
        <v>75.03</v>
      </c>
      <c r="G7" s="5"/>
      <c r="H7" s="6">
        <v>10</v>
      </c>
      <c r="I7" s="23">
        <f>IF(E7="",,ROUND(F7/E7,4))</f>
        <v>0.91500000000000004</v>
      </c>
      <c r="J7" s="24">
        <f>ROUND(J8+J9,1)</f>
        <v>9.1999999999999993</v>
      </c>
    </row>
    <row r="8" spans="1:10" ht="30" customHeight="1">
      <c r="A8" s="31"/>
      <c r="B8" s="31"/>
      <c r="C8" s="31"/>
      <c r="D8" s="3" t="s">
        <v>17</v>
      </c>
      <c r="E8" s="5">
        <v>82</v>
      </c>
      <c r="F8" s="5">
        <v>75.03</v>
      </c>
      <c r="G8" s="5"/>
      <c r="H8" s="6">
        <f>IF(E8="","",E8/E7*H7)</f>
        <v>10</v>
      </c>
      <c r="I8" s="23">
        <f>IF(E8="",,ROUND(F8/E8,3))</f>
        <v>0.91500000000000004</v>
      </c>
      <c r="J8" s="24">
        <f>ROUND(H8*I8,1)</f>
        <v>9.1999999999999993</v>
      </c>
    </row>
    <row r="9" spans="1:10" ht="30" customHeight="1">
      <c r="A9" s="31"/>
      <c r="B9" s="31"/>
      <c r="C9" s="31"/>
      <c r="D9" s="3" t="s">
        <v>18</v>
      </c>
      <c r="E9" s="5">
        <v>0</v>
      </c>
      <c r="F9" s="5">
        <v>0</v>
      </c>
      <c r="G9" s="5"/>
      <c r="H9" s="6">
        <f>IF(E9="","",E9/E7*H7)</f>
        <v>0</v>
      </c>
      <c r="I9" s="23">
        <v>0</v>
      </c>
      <c r="J9" s="24">
        <f>ROUND(H9*I9,1)</f>
        <v>0</v>
      </c>
    </row>
    <row r="10" spans="1:10" ht="23.25" customHeight="1">
      <c r="A10" s="40" t="s">
        <v>19</v>
      </c>
      <c r="B10" s="31" t="s">
        <v>20</v>
      </c>
      <c r="C10" s="31"/>
      <c r="D10" s="31"/>
      <c r="E10" s="31"/>
      <c r="F10" s="31" t="s">
        <v>21</v>
      </c>
      <c r="G10" s="31"/>
      <c r="H10" s="31"/>
      <c r="I10" s="31"/>
      <c r="J10" s="31"/>
    </row>
    <row r="11" spans="1:10" ht="135" customHeight="1">
      <c r="A11" s="41"/>
      <c r="B11" s="32" t="s">
        <v>22</v>
      </c>
      <c r="C11" s="32"/>
      <c r="D11" s="32"/>
      <c r="E11" s="32"/>
      <c r="F11" s="30" t="s">
        <v>23</v>
      </c>
      <c r="G11" s="30"/>
      <c r="H11" s="30"/>
      <c r="I11" s="30"/>
      <c r="J11" s="30"/>
    </row>
    <row r="12" spans="1:10" ht="42" customHeight="1">
      <c r="A12" s="40" t="s">
        <v>24</v>
      </c>
      <c r="B12" s="3" t="s">
        <v>25</v>
      </c>
      <c r="C12" s="3" t="s">
        <v>26</v>
      </c>
      <c r="D12" s="3" t="s">
        <v>27</v>
      </c>
      <c r="E12" s="3" t="s">
        <v>13</v>
      </c>
      <c r="F12" s="7" t="s">
        <v>28</v>
      </c>
      <c r="G12" s="7" t="s">
        <v>29</v>
      </c>
      <c r="H12" s="7" t="s">
        <v>15</v>
      </c>
      <c r="I12" s="33" t="s">
        <v>30</v>
      </c>
      <c r="J12" s="33"/>
    </row>
    <row r="13" spans="1:10" ht="36.9" customHeight="1">
      <c r="A13" s="41"/>
      <c r="B13" s="42" t="s">
        <v>31</v>
      </c>
      <c r="C13" s="42" t="s">
        <v>32</v>
      </c>
      <c r="D13" s="9" t="s">
        <v>33</v>
      </c>
      <c r="E13" s="10">
        <v>10</v>
      </c>
      <c r="F13" s="11" t="s">
        <v>34</v>
      </c>
      <c r="G13" s="10" t="s">
        <v>34</v>
      </c>
      <c r="H13" s="10">
        <v>10</v>
      </c>
      <c r="I13" s="34"/>
      <c r="J13" s="34"/>
    </row>
    <row r="14" spans="1:10" ht="36.9" customHeight="1">
      <c r="A14" s="41"/>
      <c r="B14" s="42"/>
      <c r="C14" s="42"/>
      <c r="D14" s="9" t="s">
        <v>35</v>
      </c>
      <c r="E14" s="10">
        <v>1</v>
      </c>
      <c r="F14" s="12" t="s">
        <v>36</v>
      </c>
      <c r="G14" s="10" t="s">
        <v>37</v>
      </c>
      <c r="H14" s="10">
        <v>0</v>
      </c>
      <c r="I14" s="34" t="s">
        <v>38</v>
      </c>
      <c r="J14" s="34"/>
    </row>
    <row r="15" spans="1:10" ht="36.9" customHeight="1">
      <c r="A15" s="41"/>
      <c r="B15" s="42"/>
      <c r="C15" s="42"/>
      <c r="D15" s="9" t="s">
        <v>39</v>
      </c>
      <c r="E15" s="10">
        <v>1</v>
      </c>
      <c r="F15" s="12" t="s">
        <v>40</v>
      </c>
      <c r="G15" s="10" t="s">
        <v>40</v>
      </c>
      <c r="H15" s="10">
        <v>1</v>
      </c>
      <c r="I15" s="34"/>
      <c r="J15" s="34"/>
    </row>
    <row r="16" spans="1:10" ht="36.9" customHeight="1">
      <c r="A16" s="41"/>
      <c r="B16" s="42"/>
      <c r="C16" s="42"/>
      <c r="D16" s="9" t="s">
        <v>41</v>
      </c>
      <c r="E16" s="10">
        <v>1</v>
      </c>
      <c r="F16" s="12" t="s">
        <v>42</v>
      </c>
      <c r="G16" s="10" t="s">
        <v>42</v>
      </c>
      <c r="H16" s="10">
        <v>1</v>
      </c>
      <c r="I16" s="34"/>
      <c r="J16" s="34"/>
    </row>
    <row r="17" spans="1:10" ht="36.9" customHeight="1">
      <c r="A17" s="41"/>
      <c r="B17" s="42"/>
      <c r="C17" s="42"/>
      <c r="D17" s="9" t="s">
        <v>43</v>
      </c>
      <c r="E17" s="10">
        <v>2</v>
      </c>
      <c r="F17" s="12" t="s">
        <v>44</v>
      </c>
      <c r="G17" s="10" t="s">
        <v>44</v>
      </c>
      <c r="H17" s="10">
        <v>1</v>
      </c>
      <c r="I17" s="34"/>
      <c r="J17" s="34"/>
    </row>
    <row r="18" spans="1:10" ht="36.9" customHeight="1">
      <c r="A18" s="41"/>
      <c r="B18" s="42"/>
      <c r="C18" s="42"/>
      <c r="D18" s="9" t="s">
        <v>45</v>
      </c>
      <c r="E18" s="10">
        <v>1</v>
      </c>
      <c r="F18" s="12" t="s">
        <v>46</v>
      </c>
      <c r="G18" s="10" t="s">
        <v>47</v>
      </c>
      <c r="H18" s="10">
        <v>0</v>
      </c>
      <c r="I18" s="34" t="s">
        <v>48</v>
      </c>
      <c r="J18" s="34"/>
    </row>
    <row r="19" spans="1:10" ht="36.9" customHeight="1">
      <c r="A19" s="41"/>
      <c r="B19" s="42"/>
      <c r="C19" s="42"/>
      <c r="D19" s="9" t="s">
        <v>49</v>
      </c>
      <c r="E19" s="10">
        <v>2</v>
      </c>
      <c r="F19" s="12" t="s">
        <v>50</v>
      </c>
      <c r="G19" s="10" t="s">
        <v>50</v>
      </c>
      <c r="H19" s="10">
        <v>1</v>
      </c>
      <c r="I19" s="34"/>
      <c r="J19" s="34"/>
    </row>
    <row r="20" spans="1:10" ht="36.9" customHeight="1">
      <c r="A20" s="41"/>
      <c r="B20" s="43"/>
      <c r="C20" s="43"/>
      <c r="D20" s="9" t="s">
        <v>51</v>
      </c>
      <c r="E20" s="10">
        <v>2</v>
      </c>
      <c r="F20" s="12" t="s">
        <v>50</v>
      </c>
      <c r="G20" s="10" t="s">
        <v>50</v>
      </c>
      <c r="H20" s="10">
        <v>1</v>
      </c>
      <c r="I20" s="34"/>
      <c r="J20" s="34"/>
    </row>
    <row r="21" spans="1:10" ht="36.9" customHeight="1">
      <c r="A21" s="41"/>
      <c r="B21" s="43"/>
      <c r="C21" s="42" t="s">
        <v>52</v>
      </c>
      <c r="D21" s="13" t="s">
        <v>53</v>
      </c>
      <c r="E21" s="10">
        <v>3</v>
      </c>
      <c r="F21" s="14">
        <v>1</v>
      </c>
      <c r="G21" s="15">
        <v>1</v>
      </c>
      <c r="H21" s="10">
        <v>3</v>
      </c>
      <c r="I21" s="34"/>
      <c r="J21" s="34"/>
    </row>
    <row r="22" spans="1:10" ht="36.9" customHeight="1">
      <c r="A22" s="41"/>
      <c r="B22" s="43"/>
      <c r="C22" s="42"/>
      <c r="D22" s="13" t="s">
        <v>54</v>
      </c>
      <c r="E22" s="10">
        <v>3</v>
      </c>
      <c r="F22" s="14">
        <v>1</v>
      </c>
      <c r="G22" s="15">
        <v>1</v>
      </c>
      <c r="H22" s="10">
        <v>3</v>
      </c>
      <c r="I22" s="34"/>
      <c r="J22" s="34"/>
    </row>
    <row r="23" spans="1:10" ht="36.9" customHeight="1">
      <c r="A23" s="41"/>
      <c r="B23" s="43"/>
      <c r="C23" s="43"/>
      <c r="D23" s="13" t="s">
        <v>55</v>
      </c>
      <c r="E23" s="10">
        <v>3</v>
      </c>
      <c r="F23" s="14">
        <v>1</v>
      </c>
      <c r="G23" s="15">
        <v>0.91500000000000004</v>
      </c>
      <c r="H23" s="10">
        <v>2</v>
      </c>
      <c r="I23" s="34"/>
      <c r="J23" s="34"/>
    </row>
    <row r="24" spans="1:10" ht="36.9" customHeight="1">
      <c r="A24" s="41"/>
      <c r="B24" s="43"/>
      <c r="C24" s="42" t="s">
        <v>56</v>
      </c>
      <c r="D24" s="16" t="s">
        <v>57</v>
      </c>
      <c r="E24" s="10">
        <v>3</v>
      </c>
      <c r="F24" s="14">
        <v>1</v>
      </c>
      <c r="G24" s="15">
        <v>1</v>
      </c>
      <c r="H24" s="10">
        <v>3</v>
      </c>
      <c r="I24" s="34"/>
      <c r="J24" s="34"/>
    </row>
    <row r="25" spans="1:10" ht="36.9" customHeight="1">
      <c r="A25" s="41"/>
      <c r="B25" s="43"/>
      <c r="C25" s="42"/>
      <c r="D25" s="16" t="s">
        <v>58</v>
      </c>
      <c r="E25" s="10">
        <v>3</v>
      </c>
      <c r="F25" s="14">
        <v>1</v>
      </c>
      <c r="G25" s="15">
        <v>1</v>
      </c>
      <c r="H25" s="10">
        <v>3</v>
      </c>
      <c r="I25" s="34"/>
      <c r="J25" s="34"/>
    </row>
    <row r="26" spans="1:10" ht="36.9" customHeight="1">
      <c r="A26" s="41"/>
      <c r="B26" s="43"/>
      <c r="C26" s="43"/>
      <c r="D26" s="16" t="s">
        <v>59</v>
      </c>
      <c r="E26" s="10">
        <v>3</v>
      </c>
      <c r="F26" s="12" t="s">
        <v>60</v>
      </c>
      <c r="G26" s="10" t="s">
        <v>61</v>
      </c>
      <c r="H26" s="10">
        <v>3</v>
      </c>
      <c r="I26" s="34"/>
      <c r="J26" s="34"/>
    </row>
    <row r="27" spans="1:10" ht="36.9" customHeight="1">
      <c r="A27" s="41"/>
      <c r="B27" s="43"/>
      <c r="C27" s="44" t="s">
        <v>62</v>
      </c>
      <c r="D27" s="16" t="s">
        <v>63</v>
      </c>
      <c r="E27" s="10">
        <v>1.6</v>
      </c>
      <c r="F27" s="11" t="s">
        <v>64</v>
      </c>
      <c r="G27" s="10" t="s">
        <v>65</v>
      </c>
      <c r="H27" s="10">
        <v>1.6</v>
      </c>
      <c r="I27" s="34" t="s">
        <v>38</v>
      </c>
      <c r="J27" s="34"/>
    </row>
    <row r="28" spans="1:10" ht="36.9" customHeight="1">
      <c r="A28" s="41"/>
      <c r="B28" s="43"/>
      <c r="C28" s="45"/>
      <c r="D28" s="16" t="s">
        <v>66</v>
      </c>
      <c r="E28" s="10">
        <v>0.8</v>
      </c>
      <c r="F28" s="11" t="s">
        <v>67</v>
      </c>
      <c r="G28" s="10" t="s">
        <v>67</v>
      </c>
      <c r="H28" s="10">
        <v>0.8</v>
      </c>
      <c r="I28" s="34"/>
      <c r="J28" s="34"/>
    </row>
    <row r="29" spans="1:10" ht="36.9" customHeight="1">
      <c r="A29" s="41"/>
      <c r="B29" s="43"/>
      <c r="C29" s="45"/>
      <c r="D29" s="17" t="s">
        <v>68</v>
      </c>
      <c r="E29" s="10">
        <v>1.2</v>
      </c>
      <c r="F29" s="11" t="s">
        <v>69</v>
      </c>
      <c r="G29" s="10" t="s">
        <v>70</v>
      </c>
      <c r="H29" s="10">
        <v>1.2</v>
      </c>
      <c r="I29" s="35" t="s">
        <v>71</v>
      </c>
      <c r="J29" s="36"/>
    </row>
    <row r="30" spans="1:10" ht="36.9" customHeight="1">
      <c r="A30" s="41"/>
      <c r="B30" s="43"/>
      <c r="C30" s="45"/>
      <c r="D30" s="17" t="s">
        <v>72</v>
      </c>
      <c r="E30" s="10">
        <v>0.3</v>
      </c>
      <c r="F30" s="11" t="s">
        <v>73</v>
      </c>
      <c r="G30" s="10" t="s">
        <v>74</v>
      </c>
      <c r="H30" s="10">
        <v>0</v>
      </c>
      <c r="I30" s="34"/>
      <c r="J30" s="34"/>
    </row>
    <row r="31" spans="1:10" ht="36.9" customHeight="1">
      <c r="A31" s="41"/>
      <c r="B31" s="43"/>
      <c r="C31" s="45"/>
      <c r="D31" s="17" t="s">
        <v>75</v>
      </c>
      <c r="E31" s="10">
        <v>0.4</v>
      </c>
      <c r="F31" s="11" t="s">
        <v>76</v>
      </c>
      <c r="G31" s="10" t="s">
        <v>65</v>
      </c>
      <c r="H31" s="10">
        <v>0.4</v>
      </c>
      <c r="I31" s="34" t="s">
        <v>48</v>
      </c>
      <c r="J31" s="34"/>
    </row>
    <row r="32" spans="1:10" ht="36.9" customHeight="1">
      <c r="A32" s="41"/>
      <c r="B32" s="43"/>
      <c r="C32" s="45"/>
      <c r="D32" s="17" t="s">
        <v>77</v>
      </c>
      <c r="E32" s="10">
        <v>0.5</v>
      </c>
      <c r="F32" s="11" t="s">
        <v>78</v>
      </c>
      <c r="G32" s="10" t="s">
        <v>79</v>
      </c>
      <c r="H32" s="10">
        <v>0</v>
      </c>
      <c r="I32" s="34"/>
      <c r="J32" s="34"/>
    </row>
    <row r="33" spans="1:10" ht="36.9" customHeight="1">
      <c r="A33" s="41"/>
      <c r="B33" s="43"/>
      <c r="C33" s="45"/>
      <c r="D33" s="17" t="s">
        <v>80</v>
      </c>
      <c r="E33" s="10">
        <v>0.3</v>
      </c>
      <c r="F33" s="11" t="s">
        <v>73</v>
      </c>
      <c r="G33" s="10" t="s">
        <v>81</v>
      </c>
      <c r="H33" s="10">
        <v>0.3</v>
      </c>
      <c r="I33" s="34"/>
      <c r="J33" s="34"/>
    </row>
    <row r="34" spans="1:10" ht="36.9" customHeight="1">
      <c r="A34" s="41"/>
      <c r="B34" s="43"/>
      <c r="C34" s="45"/>
      <c r="D34" s="13" t="s">
        <v>82</v>
      </c>
      <c r="E34" s="10">
        <v>1.1000000000000001</v>
      </c>
      <c r="F34" s="11" t="s">
        <v>83</v>
      </c>
      <c r="G34" s="10" t="s">
        <v>84</v>
      </c>
      <c r="H34" s="10">
        <v>0</v>
      </c>
      <c r="I34" s="25" t="s">
        <v>85</v>
      </c>
      <c r="J34" s="25"/>
    </row>
    <row r="35" spans="1:10" ht="45" customHeight="1">
      <c r="A35" s="41"/>
      <c r="B35" s="43"/>
      <c r="C35" s="46"/>
      <c r="D35" s="16" t="s">
        <v>86</v>
      </c>
      <c r="E35" s="10">
        <v>5.8</v>
      </c>
      <c r="F35" s="11" t="s">
        <v>87</v>
      </c>
      <c r="G35" s="10" t="s">
        <v>88</v>
      </c>
      <c r="H35" s="10">
        <v>5.8</v>
      </c>
      <c r="I35" s="34"/>
      <c r="J35" s="34"/>
    </row>
    <row r="36" spans="1:10" ht="36.9" customHeight="1">
      <c r="A36" s="41"/>
      <c r="B36" s="44" t="s">
        <v>89</v>
      </c>
      <c r="C36" s="8" t="s">
        <v>90</v>
      </c>
      <c r="D36" s="18" t="s">
        <v>91</v>
      </c>
      <c r="E36" s="8">
        <v>15</v>
      </c>
      <c r="F36" s="11" t="s">
        <v>92</v>
      </c>
      <c r="G36" s="10" t="s">
        <v>92</v>
      </c>
      <c r="H36" s="8">
        <v>15</v>
      </c>
      <c r="I36" s="34"/>
      <c r="J36" s="34"/>
    </row>
    <row r="37" spans="1:10" ht="36.9" customHeight="1">
      <c r="A37" s="41"/>
      <c r="B37" s="45"/>
      <c r="C37" s="8" t="s">
        <v>93</v>
      </c>
      <c r="D37" s="19" t="s">
        <v>94</v>
      </c>
      <c r="E37" s="8">
        <v>15</v>
      </c>
      <c r="F37" s="12" t="s">
        <v>95</v>
      </c>
      <c r="G37" s="15">
        <v>1</v>
      </c>
      <c r="H37" s="8">
        <v>15</v>
      </c>
      <c r="I37" s="34"/>
      <c r="J37" s="34"/>
    </row>
    <row r="38" spans="1:10" ht="45" customHeight="1">
      <c r="A38" s="41"/>
      <c r="B38" s="8" t="s">
        <v>96</v>
      </c>
      <c r="C38" s="8" t="s">
        <v>97</v>
      </c>
      <c r="D38" s="19" t="s">
        <v>98</v>
      </c>
      <c r="E38" s="8">
        <v>10</v>
      </c>
      <c r="F38" s="12" t="s">
        <v>95</v>
      </c>
      <c r="G38" s="15">
        <v>1</v>
      </c>
      <c r="H38" s="8">
        <v>10</v>
      </c>
      <c r="I38" s="34"/>
      <c r="J38" s="34"/>
    </row>
    <row r="39" spans="1:10" ht="38.1" customHeight="1">
      <c r="A39" s="37" t="s">
        <v>99</v>
      </c>
      <c r="B39" s="37"/>
      <c r="C39" s="37"/>
      <c r="D39" s="37"/>
      <c r="E39" s="20">
        <f>SUM(E13:E38)+H7</f>
        <v>100</v>
      </c>
      <c r="F39" s="38"/>
      <c r="G39" s="38"/>
      <c r="H39" s="21">
        <f>SUM(H13:H38)+J7</f>
        <v>91.3</v>
      </c>
      <c r="I39" s="39"/>
      <c r="J39" s="39"/>
    </row>
    <row r="40" spans="1:10" ht="14.25" customHeight="1">
      <c r="H40" s="22"/>
    </row>
    <row r="41" spans="1:10">
      <c r="H41" s="22"/>
    </row>
    <row r="42" spans="1:10">
      <c r="H42" s="22"/>
    </row>
    <row r="43" spans="1:10">
      <c r="H43" s="22"/>
    </row>
    <row r="44" spans="1:10">
      <c r="H44" s="22"/>
    </row>
    <row r="45" spans="1:10">
      <c r="H45" s="22"/>
    </row>
    <row r="46" spans="1:10">
      <c r="H46" s="22"/>
    </row>
    <row r="47" spans="1:10">
      <c r="H47" s="22"/>
    </row>
    <row r="48" spans="1:10">
      <c r="H48" s="22"/>
    </row>
    <row r="49" spans="8:8">
      <c r="H49" s="22"/>
    </row>
    <row r="50" spans="8:8">
      <c r="H50" s="22"/>
    </row>
    <row r="51" spans="8:8">
      <c r="H51" s="22"/>
    </row>
    <row r="52" spans="8:8">
      <c r="H52" s="22"/>
    </row>
    <row r="53" spans="8:8">
      <c r="H53" s="22"/>
    </row>
    <row r="54" spans="8:8">
      <c r="H54" s="22"/>
    </row>
    <row r="55" spans="8:8">
      <c r="H55" s="22"/>
    </row>
    <row r="56" spans="8:8">
      <c r="H56" s="22"/>
    </row>
    <row r="57" spans="8:8">
      <c r="H57" s="22"/>
    </row>
    <row r="58" spans="8:8">
      <c r="H58" s="22"/>
    </row>
    <row r="59" spans="8:8">
      <c r="H59" s="22"/>
    </row>
    <row r="60" spans="8:8">
      <c r="H60" s="22"/>
    </row>
    <row r="61" spans="8:8">
      <c r="H61" s="22"/>
    </row>
    <row r="62" spans="8:8">
      <c r="H62" s="22"/>
    </row>
    <row r="63" spans="8:8">
      <c r="H63" s="22"/>
    </row>
    <row r="64" spans="8:8">
      <c r="H64" s="22"/>
    </row>
    <row r="65" spans="8:8">
      <c r="H65" s="22"/>
    </row>
    <row r="66" spans="8:8">
      <c r="H66" s="22"/>
    </row>
    <row r="67" spans="8:8">
      <c r="H67" s="22"/>
    </row>
    <row r="68" spans="8:8">
      <c r="H68" s="22"/>
    </row>
    <row r="69" spans="8:8">
      <c r="H69" s="22"/>
    </row>
    <row r="70" spans="8:8">
      <c r="H70" s="22"/>
    </row>
    <row r="71" spans="8:8">
      <c r="H71" s="22"/>
    </row>
    <row r="72" spans="8:8">
      <c r="H72" s="22"/>
    </row>
    <row r="73" spans="8:8">
      <c r="H73" s="22"/>
    </row>
    <row r="74" spans="8:8">
      <c r="H74" s="22"/>
    </row>
    <row r="75" spans="8:8">
      <c r="H75" s="22"/>
    </row>
    <row r="76" spans="8:8">
      <c r="H76" s="22"/>
    </row>
    <row r="77" spans="8:8">
      <c r="H77" s="22"/>
    </row>
    <row r="78" spans="8:8">
      <c r="H78" s="22"/>
    </row>
    <row r="79" spans="8:8">
      <c r="H79" s="22"/>
    </row>
    <row r="80" spans="8:8">
      <c r="H80" s="22"/>
    </row>
    <row r="81" spans="8:8">
      <c r="H81" s="22"/>
    </row>
    <row r="82" spans="8:8">
      <c r="H82" s="22"/>
    </row>
    <row r="83" spans="8:8">
      <c r="H83" s="22"/>
    </row>
    <row r="84" spans="8:8">
      <c r="H84" s="22"/>
    </row>
    <row r="85" spans="8:8">
      <c r="H85" s="22"/>
    </row>
    <row r="86" spans="8:8">
      <c r="H86" s="22"/>
    </row>
    <row r="87" spans="8:8">
      <c r="H87" s="22"/>
    </row>
    <row r="88" spans="8:8">
      <c r="H88" s="22"/>
    </row>
    <row r="89" spans="8:8">
      <c r="H89" s="22"/>
    </row>
    <row r="90" spans="8:8">
      <c r="H90" s="22"/>
    </row>
    <row r="91" spans="8:8">
      <c r="H91" s="22"/>
    </row>
    <row r="92" spans="8:8">
      <c r="H92" s="22"/>
    </row>
    <row r="93" spans="8:8">
      <c r="H93" s="22"/>
    </row>
    <row r="94" spans="8:8">
      <c r="H94" s="22"/>
    </row>
    <row r="95" spans="8:8">
      <c r="H95" s="22"/>
    </row>
    <row r="96" spans="8:8">
      <c r="H96" s="22"/>
    </row>
    <row r="97" spans="8:8">
      <c r="H97" s="22"/>
    </row>
    <row r="98" spans="8:8">
      <c r="H98" s="22"/>
    </row>
    <row r="99" spans="8:8">
      <c r="H99" s="22"/>
    </row>
    <row r="100" spans="8:8">
      <c r="H100" s="22"/>
    </row>
    <row r="101" spans="8:8">
      <c r="H101" s="22"/>
    </row>
    <row r="102" spans="8:8">
      <c r="H102" s="22"/>
    </row>
    <row r="103" spans="8:8">
      <c r="H103" s="22"/>
    </row>
    <row r="104" spans="8:8">
      <c r="H104" s="22"/>
    </row>
    <row r="105" spans="8:8">
      <c r="H105" s="22"/>
    </row>
    <row r="106" spans="8:8">
      <c r="H106" s="22"/>
    </row>
    <row r="107" spans="8:8">
      <c r="H107" s="22"/>
    </row>
    <row r="108" spans="8:8">
      <c r="H108" s="22"/>
    </row>
    <row r="109" spans="8:8">
      <c r="H109" s="22"/>
    </row>
    <row r="110" spans="8:8">
      <c r="H110" s="22"/>
    </row>
    <row r="111" spans="8:8">
      <c r="H111" s="22"/>
    </row>
    <row r="112" spans="8:8">
      <c r="H112" s="22"/>
    </row>
    <row r="113" spans="8:8">
      <c r="H113" s="22"/>
    </row>
    <row r="114" spans="8:8">
      <c r="H114" s="22"/>
    </row>
    <row r="115" spans="8:8">
      <c r="H115" s="22"/>
    </row>
    <row r="116" spans="8:8">
      <c r="H116" s="22"/>
    </row>
  </sheetData>
  <sheetProtection formatCells="0" formatColumns="0" formatRows="0" insertColumns="0" insertRows="0" insertHyperlinks="0" deleteColumns="0" deleteRows="0" sort="0" autoFilter="0" pivotTables="0"/>
  <protectedRanges>
    <protectedRange sqref="D4:E5 G4:J5 E8:G9 A11:XFD11 A39:XFD130 I19:XEW26 A13:XFD13 K31:L31 I36:XEW38 K27:XEW27 I28:L30 M28:XEW35 A19:H38 I32:L33 I35:L35 K34:L34 F7:G7" name="区域1" securityDescriptor="O:WDG:WDD:"/>
  </protectedRanges>
  <customSheetViews>
    <customSheetView guid="{9C677F6F-AB80-47AD-B87C-13FA6F28C2F9}" fitToPage="1">
      <selection activeCell="F11" sqref="F11:J11"/>
      <pageMargins left="0.70866141732283505" right="0.70866141732283505" top="0.4" bottom="0.3" header="0.17" footer="0.17"/>
      <printOptions horizontalCentered="1"/>
      <pageSetup paperSize="9" scale="59" fitToHeight="0" orientation="portrait"/>
    </customSheetView>
    <customSheetView guid="{863A66CD-48F1-4D46-A977-F655673922D7}" scale="70" fitToPage="1">
      <selection activeCell="N11" sqref="N11"/>
      <pageMargins left="0.70866141732283505" right="0.70866141732283505" top="0.4" bottom="0.3" header="0.17" footer="0.17"/>
      <printOptions horizontalCentered="1"/>
      <pageSetup paperSize="9" scale="59" fitToHeight="0" orientation="portrait"/>
    </customSheetView>
  </customSheetViews>
  <mergeCells count="52">
    <mergeCell ref="A39:D39"/>
    <mergeCell ref="F39:G39"/>
    <mergeCell ref="I39:J39"/>
    <mergeCell ref="A10:A11"/>
    <mergeCell ref="A12:A38"/>
    <mergeCell ref="B13:B35"/>
    <mergeCell ref="B36:B37"/>
    <mergeCell ref="C13:C20"/>
    <mergeCell ref="C21:C23"/>
    <mergeCell ref="C24:C26"/>
    <mergeCell ref="C27:C35"/>
    <mergeCell ref="I33:J33"/>
    <mergeCell ref="I35:J35"/>
    <mergeCell ref="I36:J36"/>
    <mergeCell ref="I37:J37"/>
    <mergeCell ref="I38:J38"/>
    <mergeCell ref="I28:J28"/>
    <mergeCell ref="I29:J29"/>
    <mergeCell ref="I30:J30"/>
    <mergeCell ref="I31:J31"/>
    <mergeCell ref="I32:J32"/>
    <mergeCell ref="I23:J23"/>
    <mergeCell ref="I24:J24"/>
    <mergeCell ref="I25:J25"/>
    <mergeCell ref="I26:J26"/>
    <mergeCell ref="I27:J27"/>
    <mergeCell ref="I18:J18"/>
    <mergeCell ref="I19:J19"/>
    <mergeCell ref="I20:J20"/>
    <mergeCell ref="I21:J21"/>
    <mergeCell ref="I22:J22"/>
    <mergeCell ref="I13:J13"/>
    <mergeCell ref="I14:J14"/>
    <mergeCell ref="I15:J15"/>
    <mergeCell ref="I16:J16"/>
    <mergeCell ref="I17:J17"/>
    <mergeCell ref="B10:E10"/>
    <mergeCell ref="F10:J10"/>
    <mergeCell ref="B11:E11"/>
    <mergeCell ref="F11:J11"/>
    <mergeCell ref="I12:J12"/>
    <mergeCell ref="A5:C5"/>
    <mergeCell ref="D5:E5"/>
    <mergeCell ref="G5:J5"/>
    <mergeCell ref="F6:G6"/>
    <mergeCell ref="A6:C9"/>
    <mergeCell ref="A1:B1"/>
    <mergeCell ref="A2:J2"/>
    <mergeCell ref="A3:J3"/>
    <mergeCell ref="A4:C4"/>
    <mergeCell ref="D4:E4"/>
    <mergeCell ref="G4:J4"/>
  </mergeCells>
  <phoneticPr fontId="11" type="noConversion"/>
  <printOptions horizontalCentered="1"/>
  <pageMargins left="0.70866141732283505" right="0.70866141732283505" top="0.4" bottom="0.3" header="0.17" footer="0.17"/>
  <pageSetup paperSize="9" scale="5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2020-11-18T13:18:00Z</cp:lastPrinted>
  <dcterms:created xsi:type="dcterms:W3CDTF">2006-09-16T00:00:00Z</dcterms:created>
  <dcterms:modified xsi:type="dcterms:W3CDTF">2022-05-23T09:32:16Z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FAFCB5B0626747759B6BC74BEB5BD1FB</vt:lpwstr>
  </property>
</Properties>
</file>