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<sst xmlns="http://schemas.openxmlformats.org/spreadsheetml/2006/main" count="65" uniqueCount="60">
  <si>
    <t>附件2：</t>
  </si>
  <si>
    <t>绩效目标自评表</t>
  </si>
  <si>
    <t>（2020年度）</t>
  </si>
  <si>
    <t>项目名称</t>
  </si>
  <si>
    <t>塔尕尔其乡脱贫攻坚补短板综合财力补助资金(支持易地搬迁后续扶持资金)项目--美化提升工程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</si>
  <si>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</si>
  <si>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</si>
  <si>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</si>
  <si>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</si>
  <si>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</si>
  <si>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</si>
  <si>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</si>
  <si>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</si>
  <si>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</si>
  <si>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</si>
  <si>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</si>
  <si>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</si>
  <si>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</si>
  <si>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</si>
  <si>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</si>
  <si>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</si>
  <si>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</si>
  <si>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疏勒县塔尕尔其乡2020年脱贫攻坚补短板综合财力补助资金(支持易地搬迁后续扶持资金)项目---美化提升工程，资金18.564817万元。对易地扶贫搬迁安置点进行绿化，美化提升工程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</si>
  <si>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 xml:space="preserve">疏勒县塔尕尔其乡2020年脱贫攻坚补短板综合财力补助资金(支持易地搬迁后续扶持资金)项目---美化提升工程，资金18.564817万元。对易地扶贫搬迁安置点进行绿化，美化提升工程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</si>
  <si>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</si>
  <si>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</si>
  <si>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</si>
  <si>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</si>
  <si>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</si>
  <si>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</si>
  <si>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</si>
  <si>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</si>
  <si>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</si>
  <si>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防护栏安装（米）</t>
  </si>
  <si>
    <t>搭建休息亭（个）</t>
  </si>
  <si>
    <t>质量指标</t>
  </si>
  <si>
    <t>工程验收合格率（%）</t>
  </si>
  <si>
    <t>自治区攻坚补短板综合财力补助资金使用率（%）</t>
  </si>
  <si>
    <t>时效指标</t>
  </si>
  <si>
    <t>项目开工及时率（%）</t>
  </si>
  <si>
    <t>项目完工及时率（%）</t>
  </si>
  <si>
    <t>自治区攻坚补短板综合财力补助资金三个月内形成支出（≤天）</t>
  </si>
  <si>
    <t>≤90天</t>
  </si>
  <si>
    <t>90天</t>
  </si>
  <si>
    <t>成本指标</t>
  </si>
  <si>
    <t>防护栏安装成本（≤万元）</t>
  </si>
  <si>
    <t>搭建休息亭成本（≤万元）</t>
  </si>
  <si>
    <t>效益指标（30分）</t>
  </si>
  <si>
    <t>社会效益指标</t>
  </si>
  <si>
    <t>★受益建档立卡贫困人口数（≥人）</t>
  </si>
  <si>
    <t>500人</t>
  </si>
  <si>
    <t>有效提高居民生活水平</t>
  </si>
  <si>
    <t>有效提高</t>
  </si>
  <si>
    <t>可持续影响指标</t>
  </si>
  <si>
    <t>综合利用率（≥%）</t>
  </si>
  <si>
    <t>≥95%</t>
  </si>
  <si>
    <t>满意度指标（10分）</t>
  </si>
  <si>
    <t>服务对象满意度指标</t>
  </si>
  <si>
    <t>受益群体满意度（≥%）</t>
  </si>
  <si>
    <t>总      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</si>
</sst>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.0_ "/>
    <numFmt numFmtId="41" formatCode="_ * #,##0_ ;_ * \-#,##0_ ;_ * &quot;-&quot;_ ;_ @_ "/>
    <numFmt numFmtId="43" formatCode="_ * #,##0.00_ ;_ * \-#,##0.00_ ;_ * &quot;-&quot;??_ ;_ @_ 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255" wrapText="1"/>
      <protection locked="0"/>
    </xf>
    <xf numFmtId="0" fontId="7" fillId="0" borderId="1" xfId="0" applyFont="1" applyFill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 applyProtection="1">
      <alignment vertical="center"/>
      <protection locked="0"/>
    </xf>
    <xf numFmtId="177" fontId="0" fillId="0" borderId="0" xfId="0" applyNumberFormat="1"/>
    <xf numFmtId="178" fontId="7" fillId="0" borderId="1" xfId="11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3"/>
  <sheetViews>
    <sheetView tabSelected="1" topLeftCell="A4" workbookViewId="0">
      <selection activeCell="A26" sqref="A12:D26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3.75" customWidth="1"/>
    <col min="7" max="7" width="13.2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54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8</v>
      </c>
      <c r="H5" s="6"/>
      <c r="I5" s="6"/>
      <c r="J5" s="6"/>
    </row>
    <row r="6" ht="31.5" customHeight="1" spans="1:10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8" t="s">
        <v>13</v>
      </c>
      <c r="I6" s="8" t="s">
        <v>14</v>
      </c>
      <c r="J6" s="8" t="s">
        <v>15</v>
      </c>
    </row>
    <row r="7" ht="32.25" customHeight="1" spans="1:10">
      <c r="A7" s="7"/>
      <c r="B7" s="7"/>
      <c r="C7" s="7"/>
      <c r="D7" s="7" t="s">
        <v>16</v>
      </c>
      <c r="E7" s="9">
        <f>E8+E9</f>
        <v>18.56</v>
      </c>
      <c r="F7" s="9">
        <f>F9+F8</f>
        <v>18.56</v>
      </c>
      <c r="G7" s="9"/>
      <c r="H7" s="10">
        <v>10</v>
      </c>
      <c r="I7" s="31">
        <f>IF(E7="",,ROUND(F7/E7,4))</f>
        <v>1</v>
      </c>
      <c r="J7" s="32">
        <f>ROUND(J8+J9,1)</f>
        <v>10</v>
      </c>
    </row>
    <row r="8" ht="30" customHeight="1" spans="1:10">
      <c r="A8" s="7"/>
      <c r="B8" s="7"/>
      <c r="C8" s="7"/>
      <c r="D8" s="7" t="s">
        <v>17</v>
      </c>
      <c r="E8" s="9">
        <v>18.56</v>
      </c>
      <c r="F8" s="9">
        <v>18.56</v>
      </c>
      <c r="G8" s="9"/>
      <c r="H8" s="10">
        <f>IF(E8="","",E8/E7*H7)</f>
        <v>10</v>
      </c>
      <c r="I8" s="31">
        <f>IF(E8="",,ROUND(F8/E8,3))</f>
        <v>1</v>
      </c>
      <c r="J8" s="32">
        <f>ROUND(H8*I8,1)</f>
        <v>10</v>
      </c>
    </row>
    <row r="9" ht="30" customHeight="1" spans="1:10">
      <c r="A9" s="7"/>
      <c r="B9" s="7"/>
      <c r="C9" s="7"/>
      <c r="D9" s="7" t="s">
        <v>18</v>
      </c>
      <c r="E9" s="9">
        <v>0</v>
      </c>
      <c r="F9" s="9">
        <v>0</v>
      </c>
      <c r="G9" s="9"/>
      <c r="H9" s="10">
        <f>IF(E9="","",E9/E7*H7)</f>
        <v>0</v>
      </c>
      <c r="I9" s="31">
        <f>IF(E9=0,,ROUND(F9/E9,3))</f>
        <v>0</v>
      </c>
      <c r="J9" s="32">
        <f>ROUND(H9*I9,1)</f>
        <v>0</v>
      </c>
    </row>
    <row r="10" ht="23.25" customHeight="1" spans="1:10">
      <c r="A10" s="11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  <c r="I10" s="7"/>
      <c r="J10" s="7"/>
    </row>
    <row r="11" ht="120" customHeight="1" spans="1:10">
      <c r="A11" s="12"/>
      <c r="B11" s="13" t="s">
        <v>22</v>
      </c>
      <c r="C11" s="13"/>
      <c r="D11" s="13"/>
      <c r="E11" s="13"/>
      <c r="F11" s="6" t="s">
        <v>23</v>
      </c>
      <c r="G11" s="6"/>
      <c r="H11" s="6"/>
      <c r="I11" s="6"/>
      <c r="J11" s="6"/>
    </row>
    <row r="12" ht="42" customHeight="1" spans="1:10">
      <c r="A12" s="11" t="s">
        <v>24</v>
      </c>
      <c r="B12" s="7" t="s">
        <v>25</v>
      </c>
      <c r="C12" s="7" t="s">
        <v>26</v>
      </c>
      <c r="D12" s="7" t="s">
        <v>27</v>
      </c>
      <c r="E12" s="7" t="s">
        <v>13</v>
      </c>
      <c r="F12" s="7" t="s">
        <v>28</v>
      </c>
      <c r="G12" s="7" t="s">
        <v>29</v>
      </c>
      <c r="H12" s="7" t="s">
        <v>15</v>
      </c>
      <c r="I12" s="7" t="s">
        <v>30</v>
      </c>
      <c r="J12" s="7"/>
    </row>
    <row r="13" ht="36.95" customHeight="1" spans="1:10">
      <c r="A13" s="14"/>
      <c r="B13" s="15" t="s">
        <v>31</v>
      </c>
      <c r="C13" s="15" t="s">
        <v>32</v>
      </c>
      <c r="D13" s="16" t="s">
        <v>33</v>
      </c>
      <c r="E13" s="17">
        <v>8</v>
      </c>
      <c r="F13" s="17">
        <v>1700</v>
      </c>
      <c r="G13" s="17">
        <v>1700</v>
      </c>
      <c r="H13" s="17">
        <v>8</v>
      </c>
      <c r="I13" s="7"/>
      <c r="J13" s="7"/>
    </row>
    <row r="14" ht="36.95" customHeight="1" spans="1:10">
      <c r="A14" s="14"/>
      <c r="B14" s="15"/>
      <c r="C14" s="15"/>
      <c r="D14" s="16" t="s">
        <v>34</v>
      </c>
      <c r="E14" s="17">
        <v>5</v>
      </c>
      <c r="F14" s="17">
        <v>8</v>
      </c>
      <c r="G14" s="17">
        <v>8</v>
      </c>
      <c r="H14" s="17">
        <v>5</v>
      </c>
      <c r="I14" s="7"/>
      <c r="J14" s="7"/>
    </row>
    <row r="15" ht="36.95" customHeight="1" spans="1:10">
      <c r="A15" s="14"/>
      <c r="B15" s="18"/>
      <c r="C15" s="15" t="s">
        <v>35</v>
      </c>
      <c r="D15" s="19" t="s">
        <v>36</v>
      </c>
      <c r="E15" s="17">
        <v>6</v>
      </c>
      <c r="F15" s="20">
        <v>1</v>
      </c>
      <c r="G15" s="20">
        <v>1</v>
      </c>
      <c r="H15" s="17">
        <v>6</v>
      </c>
      <c r="I15" s="6"/>
      <c r="J15" s="6"/>
    </row>
    <row r="16" ht="36.95" customHeight="1" spans="1:10">
      <c r="A16" s="14"/>
      <c r="B16" s="18"/>
      <c r="C16" s="18"/>
      <c r="D16" s="19" t="s">
        <v>37</v>
      </c>
      <c r="E16" s="17">
        <v>6</v>
      </c>
      <c r="F16" s="20">
        <v>1</v>
      </c>
      <c r="G16" s="20">
        <v>1</v>
      </c>
      <c r="H16" s="17">
        <v>6</v>
      </c>
      <c r="I16" s="6"/>
      <c r="J16" s="6"/>
    </row>
    <row r="17" ht="36.95" customHeight="1" spans="1:10">
      <c r="A17" s="14"/>
      <c r="B17" s="18"/>
      <c r="C17" s="15" t="s">
        <v>38</v>
      </c>
      <c r="D17" s="21" t="s">
        <v>39</v>
      </c>
      <c r="E17" s="17">
        <v>5</v>
      </c>
      <c r="F17" s="20">
        <v>1</v>
      </c>
      <c r="G17" s="20">
        <v>1</v>
      </c>
      <c r="H17" s="17">
        <v>5</v>
      </c>
      <c r="I17" s="6"/>
      <c r="J17" s="6"/>
    </row>
    <row r="18" ht="36.95" customHeight="1" spans="1:10">
      <c r="A18" s="14"/>
      <c r="B18" s="18"/>
      <c r="C18" s="15"/>
      <c r="D18" s="21" t="s">
        <v>40</v>
      </c>
      <c r="E18" s="17">
        <v>5</v>
      </c>
      <c r="F18" s="20">
        <v>1</v>
      </c>
      <c r="G18" s="20">
        <v>1</v>
      </c>
      <c r="H18" s="17">
        <v>5</v>
      </c>
      <c r="I18" s="6"/>
      <c r="J18" s="6"/>
    </row>
    <row r="19" ht="36.95" customHeight="1" spans="1:10">
      <c r="A19" s="14"/>
      <c r="B19" s="18"/>
      <c r="C19" s="18"/>
      <c r="D19" s="21" t="s">
        <v>41</v>
      </c>
      <c r="E19" s="17">
        <v>3</v>
      </c>
      <c r="F19" s="17" t="s">
        <v>42</v>
      </c>
      <c r="G19" s="17" t="s">
        <v>43</v>
      </c>
      <c r="H19" s="17">
        <v>3</v>
      </c>
      <c r="I19" s="6"/>
      <c r="J19" s="6"/>
    </row>
    <row r="20" ht="36.95" customHeight="1" spans="1:10">
      <c r="A20" s="14"/>
      <c r="B20" s="18"/>
      <c r="C20" s="22" t="s">
        <v>44</v>
      </c>
      <c r="D20" s="21" t="s">
        <v>45</v>
      </c>
      <c r="E20" s="17">
        <v>6</v>
      </c>
      <c r="F20" s="17">
        <v>15.3</v>
      </c>
      <c r="G20" s="17">
        <v>15.3</v>
      </c>
      <c r="H20" s="17">
        <v>6</v>
      </c>
      <c r="I20" s="6"/>
      <c r="J20" s="6"/>
    </row>
    <row r="21" ht="36.95" customHeight="1" spans="1:10">
      <c r="A21" s="14"/>
      <c r="B21" s="18"/>
      <c r="C21" s="23"/>
      <c r="D21" s="21" t="s">
        <v>46</v>
      </c>
      <c r="E21" s="17">
        <v>6</v>
      </c>
      <c r="F21" s="17">
        <v>3.26</v>
      </c>
      <c r="G21" s="17">
        <v>3.26</v>
      </c>
      <c r="H21" s="17">
        <v>6</v>
      </c>
      <c r="I21" s="6"/>
      <c r="J21" s="6"/>
    </row>
    <row r="22" ht="36.95" customHeight="1" spans="1:10">
      <c r="A22" s="14"/>
      <c r="B22" s="22" t="s">
        <v>47</v>
      </c>
      <c r="C22" s="22" t="s">
        <v>48</v>
      </c>
      <c r="D22" s="19" t="s">
        <v>49</v>
      </c>
      <c r="E22" s="15">
        <v>10</v>
      </c>
      <c r="F22" s="17" t="s">
        <v>50</v>
      </c>
      <c r="G22" s="17" t="s">
        <v>50</v>
      </c>
      <c r="H22" s="15">
        <v>10</v>
      </c>
      <c r="I22" s="7"/>
      <c r="J22" s="7"/>
    </row>
    <row r="23" ht="36.95" customHeight="1" spans="1:10">
      <c r="A23" s="14"/>
      <c r="B23" s="23"/>
      <c r="C23" s="24"/>
      <c r="D23" s="19" t="s">
        <v>51</v>
      </c>
      <c r="E23" s="15">
        <v>10</v>
      </c>
      <c r="F23" s="17" t="s">
        <v>52</v>
      </c>
      <c r="G23" s="20">
        <v>1</v>
      </c>
      <c r="H23" s="15">
        <v>10</v>
      </c>
      <c r="I23" s="6"/>
      <c r="J23" s="6"/>
    </row>
    <row r="24" ht="36.95" customHeight="1" spans="1:10">
      <c r="A24" s="14"/>
      <c r="B24" s="23"/>
      <c r="C24" s="15" t="s">
        <v>53</v>
      </c>
      <c r="D24" s="25" t="s">
        <v>54</v>
      </c>
      <c r="E24" s="15">
        <v>10</v>
      </c>
      <c r="F24" s="17" t="s">
        <v>55</v>
      </c>
      <c r="G24" s="20">
        <v>0.95</v>
      </c>
      <c r="H24" s="15">
        <v>10</v>
      </c>
      <c r="I24" s="15"/>
      <c r="J24" s="15"/>
    </row>
    <row r="25" ht="45" customHeight="1" spans="1:10">
      <c r="A25" s="14"/>
      <c r="B25" s="15" t="s">
        <v>56</v>
      </c>
      <c r="C25" s="15" t="s">
        <v>57</v>
      </c>
      <c r="D25" s="25" t="s">
        <v>58</v>
      </c>
      <c r="E25" s="15">
        <v>10</v>
      </c>
      <c r="F25" s="17" t="s">
        <v>55</v>
      </c>
      <c r="G25" s="20">
        <v>0.95</v>
      </c>
      <c r="H25" s="15">
        <v>10</v>
      </c>
      <c r="I25" s="7"/>
      <c r="J25" s="7"/>
    </row>
    <row r="26" ht="38.1" customHeight="1" spans="1:10">
      <c r="A26" s="26" t="s">
        <v>59</v>
      </c>
      <c r="B26" s="26"/>
      <c r="C26" s="26"/>
      <c r="D26" s="26"/>
      <c r="E26" s="27">
        <v>100</v>
      </c>
      <c r="F26" s="28"/>
      <c r="G26" s="28"/>
      <c r="H26" s="29">
        <v>100</v>
      </c>
      <c r="I26" s="33"/>
      <c r="J26" s="33"/>
    </row>
    <row r="27" ht="14.25" customHeight="1" spans="8:8">
      <c r="H27" s="30"/>
    </row>
    <row r="28" spans="8:8">
      <c r="H28" s="30"/>
    </row>
    <row r="29" spans="8:8">
      <c r="H29" s="30"/>
    </row>
    <row r="30" spans="8:8">
      <c r="H30" s="30"/>
    </row>
    <row r="31" spans="8:8">
      <c r="H31" s="30"/>
    </row>
    <row r="32" spans="8:8">
      <c r="H32" s="30"/>
    </row>
    <row r="33" spans="8:8">
      <c r="H33" s="30"/>
    </row>
    <row r="34" spans="8:8">
      <c r="H34" s="30"/>
    </row>
    <row r="35" spans="8:8">
      <c r="H35" s="30"/>
    </row>
    <row r="36" spans="8:8">
      <c r="H36" s="30"/>
    </row>
    <row r="37" spans="8:8">
      <c r="H37" s="30"/>
    </row>
    <row r="38" spans="8:8">
      <c r="H38" s="30"/>
    </row>
    <row r="39" spans="8:8">
      <c r="H39" s="30"/>
    </row>
    <row r="40" spans="8:8">
      <c r="H40" s="30"/>
    </row>
    <row r="41" spans="8:8">
      <c r="H41" s="30"/>
    </row>
    <row r="42" spans="8:8">
      <c r="H42" s="30"/>
    </row>
    <row r="43" spans="8:8">
      <c r="H43" s="30"/>
    </row>
    <row r="44" spans="8:8">
      <c r="H44" s="30"/>
    </row>
    <row r="45" spans="8:8">
      <c r="H45" s="30"/>
    </row>
    <row r="46" spans="8:8">
      <c r="H46" s="30"/>
    </row>
    <row r="47" spans="8:8">
      <c r="H47" s="30"/>
    </row>
    <row r="48" spans="8:8">
      <c r="H48" s="30"/>
    </row>
    <row r="49" spans="8:8">
      <c r="H49" s="30"/>
    </row>
    <row r="50" spans="8:8">
      <c r="H50" s="30"/>
    </row>
    <row r="51" spans="8:8">
      <c r="H51" s="30"/>
    </row>
    <row r="52" spans="8:8">
      <c r="H52" s="30"/>
    </row>
    <row r="53" spans="8:8">
      <c r="H53" s="30"/>
    </row>
    <row r="54" spans="8:8">
      <c r="H54" s="30"/>
    </row>
    <row r="55" spans="8:8">
      <c r="H55" s="30"/>
    </row>
    <row r="56" spans="8:8">
      <c r="H56" s="30"/>
    </row>
    <row r="57" spans="8:8">
      <c r="H57" s="30"/>
    </row>
    <row r="58" spans="8:8">
      <c r="H58" s="30"/>
    </row>
    <row r="59" spans="8:8">
      <c r="H59" s="30"/>
    </row>
    <row r="60" spans="8:8">
      <c r="H60" s="30"/>
    </row>
    <row r="61" spans="8:8">
      <c r="H61" s="30"/>
    </row>
    <row r="62" spans="8:8">
      <c r="H62" s="30"/>
    </row>
    <row r="63" spans="8:8">
      <c r="H63" s="30"/>
    </row>
    <row r="64" spans="8:8">
      <c r="H64" s="30"/>
    </row>
    <row r="65" spans="8:8">
      <c r="H65" s="30"/>
    </row>
    <row r="66" spans="8:8">
      <c r="H66" s="30"/>
    </row>
    <row r="67" spans="8:8">
      <c r="H67" s="30"/>
    </row>
    <row r="68" spans="8:8">
      <c r="H68" s="30"/>
    </row>
    <row r="69" spans="8:8">
      <c r="H69" s="30"/>
    </row>
    <row r="70" spans="8:8">
      <c r="H70" s="30"/>
    </row>
    <row r="71" spans="8:8">
      <c r="H71" s="30"/>
    </row>
    <row r="72" spans="8:8">
      <c r="H72" s="30"/>
    </row>
    <row r="73" spans="8:8">
      <c r="H73" s="30"/>
    </row>
    <row r="74" spans="8:8">
      <c r="H74" s="30"/>
    </row>
    <row r="75" spans="8:8">
      <c r="H75" s="30"/>
    </row>
    <row r="76" spans="8:8">
      <c r="H76" s="30"/>
    </row>
    <row r="77" spans="8:8">
      <c r="H77" s="30"/>
    </row>
    <row r="78" spans="8:8">
      <c r="H78" s="30"/>
    </row>
    <row r="79" spans="8:8">
      <c r="H79" s="30"/>
    </row>
    <row r="80" spans="8:8">
      <c r="H80" s="30"/>
    </row>
    <row r="81" spans="8:8">
      <c r="H81" s="30"/>
    </row>
    <row r="82" spans="8:8">
      <c r="H82" s="30"/>
    </row>
    <row r="83" spans="8:8">
      <c r="H83" s="30"/>
    </row>
    <row r="84" spans="8:8">
      <c r="H84" s="30"/>
    </row>
    <row r="85" spans="8:8">
      <c r="H85" s="30"/>
    </row>
    <row r="86" spans="8:8">
      <c r="H86" s="30"/>
    </row>
    <row r="87" spans="8:8">
      <c r="H87" s="30"/>
    </row>
    <row r="88" spans="8:8">
      <c r="H88" s="30"/>
    </row>
    <row r="89" spans="8:8">
      <c r="H89" s="30"/>
    </row>
    <row r="90" spans="8:8">
      <c r="H90" s="30"/>
    </row>
    <row r="91" spans="8:8">
      <c r="H91" s="30"/>
    </row>
    <row r="92" spans="8:8">
      <c r="H92" s="30"/>
    </row>
    <row r="93" spans="8:8">
      <c r="H93" s="30"/>
    </row>
    <row r="94" spans="8:8">
      <c r="H94" s="30"/>
    </row>
    <row r="95" spans="8:8">
      <c r="H95" s="30"/>
    </row>
    <row r="96" spans="8:8">
      <c r="H96" s="30"/>
    </row>
    <row r="97" spans="8:8">
      <c r="H97" s="30"/>
    </row>
    <row r="98" spans="8:8">
      <c r="H98" s="30"/>
    </row>
    <row r="99" spans="8:8">
      <c r="H99" s="30"/>
    </row>
    <row r="100" spans="8:8">
      <c r="H100" s="30"/>
    </row>
    <row r="101" spans="8:8">
      <c r="H101" s="30"/>
    </row>
    <row r="102" spans="8:8">
      <c r="H102" s="30"/>
    </row>
    <row r="103" spans="8:8">
      <c r="H103" s="30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$A26:$XFD117 A15:H25 I22:XEV25 I15:XEV19 K20:XEV20 $A13:$XFD13" name="区域1" securityDescriptor="O:WDG:WDD:"/>
  </protectedRanges>
  <mergeCells count="44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10:A11"/>
    <mergeCell ref="A12:A25"/>
    <mergeCell ref="B13:B21"/>
    <mergeCell ref="B22:B24"/>
    <mergeCell ref="C13:C14"/>
    <mergeCell ref="C15:C16"/>
    <mergeCell ref="C17:C19"/>
    <mergeCell ref="C20:C21"/>
    <mergeCell ref="C22:C23"/>
    <mergeCell ref="A6:C9"/>
  </mergeCells>
  <printOptions horizontalCentered="1"/>
  <pageMargins left="0.708661417322835" right="0.708661417322835" top="0.4" bottom="0.3" header="0.17" footer="0.17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2021-04-05T16:21:34Z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1F39C63ADCC2463AA9D908629ADB8A2C</vt:lpwstr>
  </property>
</Properties>
</file>