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绩效目标自评表" sheetId="6" r:id="rId1"/>
  </sheets>
  <calcPr calcId="144525"/>
</workbook>
</file>

<file path=xl/sharedStrings.xml><?xml version="1.0" encoding="utf-8"?>
<sst xmlns="http://schemas.openxmlformats.org/spreadsheetml/2006/main" count="75" uniqueCount="62">
  <si>
    <t>附件2：</t>
  </si>
  <si>
    <t>绩效目标自评表</t>
  </si>
  <si>
    <t>（2020年度）</t>
  </si>
  <si>
    <t>项目名称</t>
  </si>
  <si>
    <t>疏勒县塔尕尔其乡卫星工厂配套设施（变压器安装）项目</t>
  </si>
  <si>
    <t>项目负责人及电话</t>
  </si>
  <si>
    <t>赵强   18699869807</t>
  </si>
  <si>
    <t>主管部门</t>
  </si>
  <si>
    <t>疏勒县塔尕尔其乡人民政府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</si>
  <si>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</si>
  <si>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</si>
  <si>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</si>
  <si>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</si>
  <si>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</si>
  <si>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</si>
  <si>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</si>
  <si>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</si>
  <si>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其中：本年财政拨款</t>
  </si>
  <si>
    <t>其他资金</t>
  </si>
  <si>
    <t>年度总体目标</t>
  </si>
  <si>
    <t>年初设定目标</t>
  </si>
  <si>
    <t>年度总体目标完成情况综述</t>
  </si>
  <si>
    <t>疏勒县塔尕尔其乡2020年脱贫攻坚补短板综合财力补助资金(支持易地搬迁后续扶持资金)项目---美化提升工程，资金18.564817万元。对易地扶贫搬迁安置点进行绿化，美化提升工程。项目实施后能够有效解决异地搬迁小区人民群众的改善生活问题，不断增强了他们的获得感和幸福感，为构建农村养老服务体系建设奠定了坚实的基础，保障和改善了民生，是促进农村转移就业、巩固脱贫攻坚成果的有力抓手，是服务乡村振兴战略和全面建成小康社会的有效途径。</t>
  </si>
  <si>
    <t xml:space="preserve">   实施卫星工厂配套设施（变压器安装）项目，对塔尕尔其乡6村卫星工厂（板材加工厂）安装变压器1套，将大力改善卫星工厂附属配套设施设备运行运转能力，着力解决卫星工厂内板材加工设备电压不足的问题，进一步提高卫星工厂发展生产力，从而增强卫星工厂内贫困劳动力群众生活的获得感、幸福感，设备投入使用后预计新增保障贫困户就业岗位10人以上、带动增加贫困人口全年总收入5万元、800名建档立卡贫困人口受益。</t>
  </si>
  <si>
    <t>绩效指标</t>
  </si>
  <si>
    <t>一级指标</t>
  </si>
  <si>
    <t>二级指标</t>
  </si>
  <si>
    <t>三级指标</t>
  </si>
  <si>
    <t>年度指标值</t>
  </si>
  <si>
    <t>全年实际值</t>
  </si>
  <si>
    <t>未完成原因及拟采取得改进措施</t>
  </si>
  <si>
    <t>产出指标（50分）</t>
  </si>
  <si>
    <t>数量指标</t>
  </si>
  <si>
    <t>新建安装变压器（套）</t>
  </si>
  <si>
    <t>=1</t>
  </si>
  <si>
    <t>带动贫困户劳动力就业人数（人）</t>
  </si>
  <si>
    <t>=10</t>
  </si>
  <si>
    <t>带动木材加工设备数量（台）</t>
  </si>
  <si>
    <t>=5</t>
  </si>
  <si>
    <t>质量指标</t>
  </si>
  <si>
    <t>工程验收合格率（%）</t>
  </si>
  <si>
    <t>=100%</t>
  </si>
  <si>
    <t>设备验收合格率（%）</t>
  </si>
  <si>
    <t>时效指标</t>
  </si>
  <si>
    <t>项目开始时间</t>
  </si>
  <si>
    <t>项目完工时间</t>
  </si>
  <si>
    <t>成本指标</t>
  </si>
  <si>
    <t>安装变压器成本（万元）</t>
  </si>
  <si>
    <t>=15</t>
  </si>
  <si>
    <t>效益指标（30分）</t>
  </si>
  <si>
    <t>经济效益指标</t>
  </si>
  <si>
    <t>带动增加贫困人口全年总收入（ ≥**万元）</t>
  </si>
  <si>
    <t>社会效益指标</t>
  </si>
  <si>
    <t>受益建档立卡贫困人口数（≥人）</t>
  </si>
  <si>
    <t>=800</t>
  </si>
  <si>
    <t>可持续影响指标</t>
  </si>
  <si>
    <r>
      <t>综合利用率（</t>
    </r>
    <r>
      <rPr>
        <sz val="12"/>
        <rFont val="SimSun"/>
        <charset val="134"/>
      </rPr>
      <t>≥</t>
    </r>
    <r>
      <rPr>
        <sz val="12"/>
        <rFont val="宋体"/>
        <charset val="134"/>
      </rPr>
      <t>%）</t>
    </r>
  </si>
  <si>
    <t>≥95%</t>
  </si>
  <si>
    <t>满意度指标（10分）</t>
  </si>
  <si>
    <t>服务对象满意度指标</t>
  </si>
  <si>
    <t>受益贫困人口满意度（≥%）</t>
  </si>
  <si>
    <t>总      分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</si>
</sst>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6" formatCode="0.00_ "/>
    <numFmt numFmtId="177" formatCode="0.0_ "/>
    <numFmt numFmtId="178" formatCode="0.0%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4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2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仿宋_GB2312"/>
      <charset val="134"/>
    </font>
    <font>
      <b/>
      <sz val="12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7" fillId="1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7" borderId="13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0" borderId="15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5" fillId="12" borderId="11" applyNumberFormat="0" applyAlignment="0" applyProtection="0">
      <alignment vertical="center"/>
    </xf>
    <xf numFmtId="0" fontId="26" fillId="12" borderId="12" applyNumberFormat="0" applyAlignment="0" applyProtection="0">
      <alignment vertical="center"/>
    </xf>
    <xf numFmtId="0" fontId="28" fillId="28" borderId="17" applyNumberFormat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0"/>
    <xf numFmtId="0" fontId="1" fillId="0" borderId="0" xfId="0" applyFont="1" applyBorder="1" applyAlignment="1" applyProtection="1">
      <alignment horizontal="left" vertical="center"/>
      <protection locked="0"/>
    </xf>
    <xf numFmtId="0" fontId="0" fillId="0" borderId="0" xfId="0" applyProtection="1">
      <protection locked="0"/>
    </xf>
    <xf numFmtId="0" fontId="2" fillId="0" borderId="0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3" xfId="0" applyFont="1" applyBorder="1" applyAlignment="1" applyProtection="1">
      <alignment horizontal="center" vertical="center" wrapText="1"/>
      <protection locked="0"/>
    </xf>
    <xf numFmtId="176" fontId="7" fillId="0" borderId="3" xfId="0" applyNumberFormat="1" applyFont="1" applyBorder="1" applyAlignment="1" applyProtection="1">
      <alignment horizontal="center" vertical="center" wrapText="1"/>
    </xf>
    <xf numFmtId="176" fontId="7" fillId="0" borderId="4" xfId="0" applyNumberFormat="1" applyFont="1" applyBorder="1" applyAlignment="1" applyProtection="1">
      <alignment horizontal="center" vertical="center" wrapText="1"/>
    </xf>
    <xf numFmtId="176" fontId="7" fillId="0" borderId="5" xfId="0" applyNumberFormat="1" applyFont="1" applyBorder="1" applyAlignment="1" applyProtection="1">
      <alignment horizontal="center" vertical="center" wrapText="1"/>
    </xf>
    <xf numFmtId="177" fontId="7" fillId="0" borderId="3" xfId="0" applyNumberFormat="1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textRotation="255" wrapText="1"/>
      <protection locked="0"/>
    </xf>
    <xf numFmtId="0" fontId="7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 applyProtection="1">
      <alignment horizontal="center" vertical="center" textRotation="255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  <protection locked="0"/>
    </xf>
    <xf numFmtId="9" fontId="5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31" fontId="5" fillId="0" borderId="3" xfId="0" applyNumberFormat="1" applyFont="1" applyFill="1" applyBorder="1" applyAlignment="1" applyProtection="1">
      <alignment horizontal="center" vertical="center" wrapText="1"/>
    </xf>
    <xf numFmtId="0" fontId="5" fillId="0" borderId="3" xfId="0" applyNumberFormat="1" applyFont="1" applyFill="1" applyBorder="1" applyAlignment="1" applyProtection="1">
      <alignment horizontal="center" vertical="center" wrapText="1"/>
    </xf>
    <xf numFmtId="0" fontId="8" fillId="0" borderId="3" xfId="49" applyFont="1" applyFill="1" applyBorder="1" applyAlignment="1">
      <alignment horizontal="center" vertical="center" wrapText="1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9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177" fontId="1" fillId="0" borderId="3" xfId="0" applyNumberFormat="1" applyFont="1" applyBorder="1" applyAlignment="1" applyProtection="1">
      <alignment vertical="center"/>
      <protection locked="0"/>
    </xf>
    <xf numFmtId="177" fontId="0" fillId="0" borderId="0" xfId="0" applyNumberFormat="1"/>
    <xf numFmtId="0" fontId="3" fillId="0" borderId="9" xfId="0" applyFont="1" applyBorder="1" applyAlignment="1" applyProtection="1">
      <alignment horizontal="center" vertical="center" wrapText="1"/>
      <protection locked="0"/>
    </xf>
    <xf numFmtId="178" fontId="7" fillId="0" borderId="3" xfId="11" applyNumberFormat="1" applyFont="1" applyBorder="1" applyAlignment="1" applyProtection="1">
      <alignment horizontal="center" vertical="center" wrapText="1"/>
    </xf>
    <xf numFmtId="177" fontId="7" fillId="0" borderId="3" xfId="0" applyNumberFormat="1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/>
      <protection locked="0"/>
    </xf>
    <xf numFmtId="0" fontId="5" fillId="0" borderId="3" xfId="0" applyFont="1" applyFill="1" applyBorder="1" applyAlignment="1" quotePrefix="1">
      <alignment horizontal="center" vertical="center" wrapText="1"/>
    </xf>
    <xf numFmtId="9" fontId="5" fillId="0" borderId="3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5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02"/>
  <sheetViews>
    <sheetView tabSelected="1" workbookViewId="0">
      <selection activeCell="D22" sqref="D22"/>
    </sheetView>
  </sheetViews>
  <sheetFormatPr defaultColWidth="9" defaultRowHeight="14.4"/>
  <cols>
    <col min="1" max="1" width="6.75" customWidth="1"/>
    <col min="2" max="2" width="10.5" customWidth="1"/>
    <col min="3" max="3" width="13.3796296296296" customWidth="1"/>
    <col min="4" max="4" width="33" customWidth="1"/>
    <col min="5" max="5" width="12.1296296296296" customWidth="1"/>
    <col min="6" max="6" width="16.1296296296296" customWidth="1"/>
    <col min="7" max="7" width="16.5" customWidth="1"/>
    <col min="8" max="8" width="8.37962962962963" customWidth="1"/>
    <col min="9" max="9" width="9.62962962962963" customWidth="1"/>
    <col min="10" max="10" width="23.3796296296296" customWidth="1"/>
  </cols>
  <sheetData>
    <row r="1" ht="29.25" customHeight="1" spans="1:10">
      <c r="A1" s="1" t="s">
        <v>0</v>
      </c>
      <c r="B1" s="1"/>
      <c r="C1" s="2"/>
      <c r="D1" s="2"/>
      <c r="E1" s="2"/>
      <c r="F1" s="2"/>
      <c r="G1" s="2"/>
      <c r="H1" s="2"/>
      <c r="I1" s="2"/>
      <c r="J1" s="2"/>
    </row>
    <row r="2" ht="33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1.75" customHeight="1" spans="1:10">
      <c r="A3" s="4" t="s">
        <v>2</v>
      </c>
      <c r="B3" s="5"/>
      <c r="C3" s="5"/>
      <c r="D3" s="5"/>
      <c r="E3" s="5"/>
      <c r="F3" s="5"/>
      <c r="G3" s="5"/>
      <c r="H3" s="5"/>
      <c r="I3" s="5"/>
      <c r="J3" s="35"/>
    </row>
    <row r="4" ht="36.95" customHeight="1" spans="1:10">
      <c r="A4" s="6" t="s">
        <v>3</v>
      </c>
      <c r="B4" s="6"/>
      <c r="C4" s="6"/>
      <c r="D4" s="7" t="s">
        <v>4</v>
      </c>
      <c r="E4" s="7"/>
      <c r="F4" s="6" t="s">
        <v>5</v>
      </c>
      <c r="G4" s="7" t="s">
        <v>6</v>
      </c>
      <c r="H4" s="7"/>
      <c r="I4" s="7"/>
      <c r="J4" s="7"/>
    </row>
    <row r="5" ht="31.5" customHeight="1" spans="1:10">
      <c r="A5" s="6" t="s">
        <v>7</v>
      </c>
      <c r="B5" s="6"/>
      <c r="C5" s="6"/>
      <c r="D5" s="7" t="s">
        <v>8</v>
      </c>
      <c r="E5" s="7"/>
      <c r="F5" s="6" t="s">
        <v>9</v>
      </c>
      <c r="G5" s="7" t="s">
        <v>8</v>
      </c>
      <c r="H5" s="7"/>
      <c r="I5" s="7"/>
      <c r="J5" s="7"/>
    </row>
    <row r="6" ht="31.5" customHeight="1" spans="1:10">
      <c r="A6" s="8" t="s">
        <v>10</v>
      </c>
      <c r="B6" s="8"/>
      <c r="C6" s="8"/>
      <c r="D6" s="8"/>
      <c r="E6" s="9" t="s">
        <v>11</v>
      </c>
      <c r="F6" s="8" t="s">
        <v>12</v>
      </c>
      <c r="G6" s="8"/>
      <c r="H6" s="9" t="s">
        <v>13</v>
      </c>
      <c r="I6" s="9" t="s">
        <v>14</v>
      </c>
      <c r="J6" s="9" t="s">
        <v>15</v>
      </c>
    </row>
    <row r="7" ht="32.25" customHeight="1" spans="1:10">
      <c r="A7" s="8"/>
      <c r="B7" s="8"/>
      <c r="C7" s="8"/>
      <c r="D7" s="8" t="s">
        <v>16</v>
      </c>
      <c r="E7" s="10">
        <f>E8+E9</f>
        <v>14.4</v>
      </c>
      <c r="F7" s="11">
        <f>F9+F8</f>
        <v>14.44</v>
      </c>
      <c r="G7" s="12"/>
      <c r="H7" s="13">
        <v>10</v>
      </c>
      <c r="I7" s="36">
        <f>IF(E7="",,ROUND(F7/E7,4))</f>
        <v>1.0028</v>
      </c>
      <c r="J7" s="37">
        <f>ROUND(J8+J9,1)</f>
        <v>10</v>
      </c>
    </row>
    <row r="8" ht="30" customHeight="1" spans="1:10">
      <c r="A8" s="8"/>
      <c r="B8" s="8"/>
      <c r="C8" s="8"/>
      <c r="D8" s="8" t="s">
        <v>17</v>
      </c>
      <c r="E8" s="10">
        <v>14.4</v>
      </c>
      <c r="F8" s="11">
        <v>14.44</v>
      </c>
      <c r="G8" s="12"/>
      <c r="H8" s="13">
        <f>IF(E8="","",E8/E7*H7)</f>
        <v>10</v>
      </c>
      <c r="I8" s="36">
        <f>IF(E8="",,ROUND(F8/E8,3))</f>
        <v>1.003</v>
      </c>
      <c r="J8" s="37">
        <f>ROUND(H8*I8,1)</f>
        <v>10</v>
      </c>
    </row>
    <row r="9" ht="30" customHeight="1" spans="1:10">
      <c r="A9" s="8"/>
      <c r="B9" s="8"/>
      <c r="C9" s="8"/>
      <c r="D9" s="8" t="s">
        <v>18</v>
      </c>
      <c r="E9" s="10">
        <v>0</v>
      </c>
      <c r="F9" s="11">
        <v>0</v>
      </c>
      <c r="G9" s="12"/>
      <c r="H9" s="13">
        <f>IF(E9="","",E9/E7*H7)</f>
        <v>0</v>
      </c>
      <c r="I9" s="36">
        <f>IF(E9=0,,ROUND(F9/E9,3))</f>
        <v>0</v>
      </c>
      <c r="J9" s="37">
        <f>ROUND(H9*I9,1)</f>
        <v>0</v>
      </c>
    </row>
    <row r="10" ht="23.25" customHeight="1" spans="1:10">
      <c r="A10" s="14" t="s">
        <v>19</v>
      </c>
      <c r="B10" s="8" t="s">
        <v>20</v>
      </c>
      <c r="C10" s="8"/>
      <c r="D10" s="8"/>
      <c r="E10" s="8"/>
      <c r="F10" s="8" t="s">
        <v>21</v>
      </c>
      <c r="G10" s="8"/>
      <c r="H10" s="8"/>
      <c r="I10" s="8"/>
      <c r="J10" s="8"/>
    </row>
    <row r="11" ht="135" customHeight="1" spans="1:10">
      <c r="A11" s="15"/>
      <c r="B11" s="16" t="s">
        <v>22</v>
      </c>
      <c r="C11" s="16"/>
      <c r="D11" s="16"/>
      <c r="E11" s="16"/>
      <c r="F11" s="7" t="s">
        <v>23</v>
      </c>
      <c r="G11" s="7"/>
      <c r="H11" s="7"/>
      <c r="I11" s="7"/>
      <c r="J11" s="7"/>
    </row>
    <row r="12" ht="42" customHeight="1" spans="1:10">
      <c r="A12" s="14" t="s">
        <v>24</v>
      </c>
      <c r="B12" s="8" t="s">
        <v>25</v>
      </c>
      <c r="C12" s="8" t="s">
        <v>26</v>
      </c>
      <c r="D12" s="8" t="s">
        <v>27</v>
      </c>
      <c r="E12" s="8" t="s">
        <v>13</v>
      </c>
      <c r="F12" s="17" t="s">
        <v>28</v>
      </c>
      <c r="G12" s="17" t="s">
        <v>29</v>
      </c>
      <c r="H12" s="17" t="s">
        <v>15</v>
      </c>
      <c r="I12" s="17" t="s">
        <v>30</v>
      </c>
      <c r="J12" s="17"/>
    </row>
    <row r="13" ht="36.95" customHeight="1" spans="1:10">
      <c r="A13" s="18"/>
      <c r="B13" s="19" t="s">
        <v>31</v>
      </c>
      <c r="C13" s="19" t="s">
        <v>32</v>
      </c>
      <c r="D13" s="20" t="s">
        <v>33</v>
      </c>
      <c r="E13" s="21">
        <v>5</v>
      </c>
      <c r="F13" s="39" t="s">
        <v>34</v>
      </c>
      <c r="G13" s="39" t="s">
        <v>34</v>
      </c>
      <c r="H13" s="21">
        <v>5</v>
      </c>
      <c r="I13" s="17"/>
      <c r="J13" s="17"/>
    </row>
    <row r="14" ht="36.95" customHeight="1" spans="1:10">
      <c r="A14" s="18"/>
      <c r="B14" s="19"/>
      <c r="C14" s="19"/>
      <c r="D14" s="20" t="s">
        <v>35</v>
      </c>
      <c r="E14" s="21">
        <v>6</v>
      </c>
      <c r="F14" s="39" t="s">
        <v>36</v>
      </c>
      <c r="G14" s="39" t="s">
        <v>36</v>
      </c>
      <c r="H14" s="21">
        <v>6</v>
      </c>
      <c r="I14" s="17"/>
      <c r="J14" s="17"/>
    </row>
    <row r="15" ht="36.95" customHeight="1" spans="1:10">
      <c r="A15" s="18"/>
      <c r="B15" s="19"/>
      <c r="C15" s="19"/>
      <c r="D15" s="20" t="s">
        <v>37</v>
      </c>
      <c r="E15" s="21">
        <v>3</v>
      </c>
      <c r="F15" s="39" t="s">
        <v>38</v>
      </c>
      <c r="G15" s="39" t="s">
        <v>38</v>
      </c>
      <c r="H15" s="21">
        <v>3</v>
      </c>
      <c r="I15" s="17"/>
      <c r="J15" s="17"/>
    </row>
    <row r="16" ht="36.95" customHeight="1" spans="1:10">
      <c r="A16" s="18"/>
      <c r="B16" s="19"/>
      <c r="C16" s="22" t="s">
        <v>39</v>
      </c>
      <c r="D16" s="20" t="s">
        <v>40</v>
      </c>
      <c r="E16" s="21">
        <v>7</v>
      </c>
      <c r="F16" s="40" t="s">
        <v>41</v>
      </c>
      <c r="G16" s="40" t="s">
        <v>41</v>
      </c>
      <c r="H16" s="21">
        <v>7</v>
      </c>
      <c r="I16" s="17"/>
      <c r="J16" s="17"/>
    </row>
    <row r="17" ht="36.95" customHeight="1" spans="1:10">
      <c r="A17" s="18"/>
      <c r="B17" s="24"/>
      <c r="C17" s="25"/>
      <c r="D17" s="20" t="s">
        <v>42</v>
      </c>
      <c r="E17" s="21">
        <v>7</v>
      </c>
      <c r="F17" s="40" t="s">
        <v>41</v>
      </c>
      <c r="G17" s="40" t="s">
        <v>41</v>
      </c>
      <c r="H17" s="21">
        <v>7</v>
      </c>
      <c r="I17" s="17"/>
      <c r="J17" s="17"/>
    </row>
    <row r="18" ht="36.95" customHeight="1" spans="1:10">
      <c r="A18" s="18"/>
      <c r="B18" s="24"/>
      <c r="C18" s="19" t="s">
        <v>43</v>
      </c>
      <c r="D18" s="20" t="s">
        <v>44</v>
      </c>
      <c r="E18" s="21">
        <v>6</v>
      </c>
      <c r="F18" s="26">
        <v>44105</v>
      </c>
      <c r="G18" s="26">
        <v>44105</v>
      </c>
      <c r="H18" s="21">
        <v>6</v>
      </c>
      <c r="I18" s="17"/>
      <c r="J18" s="17"/>
    </row>
    <row r="19" ht="36.95" customHeight="1" spans="1:10">
      <c r="A19" s="18"/>
      <c r="B19" s="24"/>
      <c r="C19" s="19"/>
      <c r="D19" s="20" t="s">
        <v>45</v>
      </c>
      <c r="E19" s="21">
        <v>6</v>
      </c>
      <c r="F19" s="26">
        <v>44196</v>
      </c>
      <c r="G19" s="26">
        <v>44196</v>
      </c>
      <c r="H19" s="21">
        <v>6</v>
      </c>
      <c r="I19" s="17"/>
      <c r="J19" s="17"/>
    </row>
    <row r="20" ht="36.95" customHeight="1" spans="1:10">
      <c r="A20" s="18"/>
      <c r="B20" s="24"/>
      <c r="C20" s="22" t="s">
        <v>46</v>
      </c>
      <c r="D20" s="20" t="s">
        <v>47</v>
      </c>
      <c r="E20" s="21">
        <v>10</v>
      </c>
      <c r="F20" s="39" t="s">
        <v>48</v>
      </c>
      <c r="G20" s="27">
        <v>14.44</v>
      </c>
      <c r="H20" s="21">
        <v>10</v>
      </c>
      <c r="I20" s="17"/>
      <c r="J20" s="17"/>
    </row>
    <row r="21" ht="36.95" customHeight="1" spans="1:10">
      <c r="A21" s="18"/>
      <c r="B21" s="22" t="s">
        <v>49</v>
      </c>
      <c r="C21" s="28" t="s">
        <v>50</v>
      </c>
      <c r="D21" s="20" t="s">
        <v>51</v>
      </c>
      <c r="E21" s="21">
        <v>10</v>
      </c>
      <c r="F21" s="39" t="s">
        <v>38</v>
      </c>
      <c r="G21" s="39" t="s">
        <v>38</v>
      </c>
      <c r="H21" s="21">
        <v>10</v>
      </c>
      <c r="I21" s="17"/>
      <c r="J21" s="17"/>
    </row>
    <row r="22" ht="36.95" customHeight="1" spans="1:10">
      <c r="A22" s="18"/>
      <c r="B22" s="29"/>
      <c r="C22" s="22" t="s">
        <v>52</v>
      </c>
      <c r="D22" s="20" t="s">
        <v>53</v>
      </c>
      <c r="E22" s="21">
        <v>10</v>
      </c>
      <c r="F22" s="39" t="s">
        <v>54</v>
      </c>
      <c r="G22" s="39" t="s">
        <v>54</v>
      </c>
      <c r="H22" s="21">
        <v>10</v>
      </c>
      <c r="I22" s="17"/>
      <c r="J22" s="17"/>
    </row>
    <row r="23" ht="36.95" customHeight="1" spans="1:10">
      <c r="A23" s="18"/>
      <c r="B23" s="29"/>
      <c r="C23" s="22" t="s">
        <v>55</v>
      </c>
      <c r="D23" s="20" t="s">
        <v>56</v>
      </c>
      <c r="E23" s="21">
        <v>10</v>
      </c>
      <c r="F23" s="23" t="s">
        <v>57</v>
      </c>
      <c r="G23" s="23">
        <v>0.95</v>
      </c>
      <c r="H23" s="21">
        <v>10</v>
      </c>
      <c r="I23" s="17"/>
      <c r="J23" s="17"/>
    </row>
    <row r="24" ht="45" customHeight="1" spans="1:10">
      <c r="A24" s="18"/>
      <c r="B24" s="19" t="s">
        <v>58</v>
      </c>
      <c r="C24" s="19" t="s">
        <v>59</v>
      </c>
      <c r="D24" s="20" t="s">
        <v>60</v>
      </c>
      <c r="E24" s="21">
        <v>10</v>
      </c>
      <c r="F24" s="23" t="s">
        <v>57</v>
      </c>
      <c r="G24" s="23">
        <v>0.95</v>
      </c>
      <c r="H24" s="21">
        <v>10</v>
      </c>
      <c r="I24" s="17"/>
      <c r="J24" s="17"/>
    </row>
    <row r="25" ht="38.1" customHeight="1" spans="1:10">
      <c r="A25" s="30" t="s">
        <v>61</v>
      </c>
      <c r="B25" s="30"/>
      <c r="C25" s="30"/>
      <c r="D25" s="30"/>
      <c r="E25" s="31">
        <v>100</v>
      </c>
      <c r="F25" s="32"/>
      <c r="G25" s="32"/>
      <c r="H25" s="33">
        <f>SUM(H13:H24)+J7</f>
        <v>100</v>
      </c>
      <c r="I25" s="38"/>
      <c r="J25" s="38"/>
    </row>
    <row r="26" ht="14.25" customHeight="1" spans="8:8">
      <c r="H26" s="34"/>
    </row>
    <row r="27" spans="8:8">
      <c r="H27" s="34"/>
    </row>
    <row r="28" spans="8:8">
      <c r="H28" s="34"/>
    </row>
    <row r="29" spans="8:8">
      <c r="H29" s="34"/>
    </row>
    <row r="30" spans="8:8">
      <c r="H30" s="34"/>
    </row>
    <row r="31" spans="8:8">
      <c r="H31" s="34"/>
    </row>
    <row r="32" spans="8:8">
      <c r="H32" s="34"/>
    </row>
    <row r="33" spans="8:8">
      <c r="H33" s="34"/>
    </row>
    <row r="34" spans="8:8">
      <c r="H34" s="34"/>
    </row>
    <row r="35" spans="8:8">
      <c r="H35" s="34"/>
    </row>
    <row r="36" spans="8:8">
      <c r="H36" s="34"/>
    </row>
    <row r="37" spans="8:8">
      <c r="H37" s="34"/>
    </row>
    <row r="38" spans="8:8">
      <c r="H38" s="34"/>
    </row>
    <row r="39" spans="8:8">
      <c r="H39" s="34"/>
    </row>
    <row r="40" spans="8:8">
      <c r="H40" s="34"/>
    </row>
    <row r="41" spans="8:8">
      <c r="H41" s="34"/>
    </row>
    <row r="42" spans="8:8">
      <c r="H42" s="34"/>
    </row>
    <row r="43" spans="8:8">
      <c r="H43" s="34"/>
    </row>
    <row r="44" spans="8:8">
      <c r="H44" s="34"/>
    </row>
    <row r="45" spans="8:8">
      <c r="H45" s="34"/>
    </row>
    <row r="46" spans="8:8">
      <c r="H46" s="34"/>
    </row>
    <row r="47" spans="8:8">
      <c r="H47" s="34"/>
    </row>
    <row r="48" spans="8:8">
      <c r="H48" s="34"/>
    </row>
    <row r="49" spans="8:8">
      <c r="H49" s="34"/>
    </row>
    <row r="50" spans="8:8">
      <c r="H50" s="34"/>
    </row>
    <row r="51" spans="8:8">
      <c r="H51" s="34"/>
    </row>
    <row r="52" spans="8:8">
      <c r="H52" s="34"/>
    </row>
    <row r="53" spans="8:8">
      <c r="H53" s="34"/>
    </row>
    <row r="54" spans="8:8">
      <c r="H54" s="34"/>
    </row>
    <row r="55" spans="8:8">
      <c r="H55" s="34"/>
    </row>
    <row r="56" spans="8:8">
      <c r="H56" s="34"/>
    </row>
    <row r="57" spans="8:8">
      <c r="H57" s="34"/>
    </row>
    <row r="58" spans="8:8">
      <c r="H58" s="34"/>
    </row>
    <row r="59" spans="8:8">
      <c r="H59" s="34"/>
    </row>
    <row r="60" spans="8:8">
      <c r="H60" s="34"/>
    </row>
    <row r="61" spans="8:8">
      <c r="H61" s="34"/>
    </row>
    <row r="62" spans="8:8">
      <c r="H62" s="34"/>
    </row>
    <row r="63" spans="8:8">
      <c r="H63" s="34"/>
    </row>
    <row r="64" spans="8:8">
      <c r="H64" s="34"/>
    </row>
    <row r="65" spans="8:8">
      <c r="H65" s="34"/>
    </row>
    <row r="66" spans="8:8">
      <c r="H66" s="34"/>
    </row>
    <row r="67" spans="8:8">
      <c r="H67" s="34"/>
    </row>
    <row r="68" spans="8:8">
      <c r="H68" s="34"/>
    </row>
    <row r="69" spans="8:8">
      <c r="H69" s="34"/>
    </row>
    <row r="70" spans="8:8">
      <c r="H70" s="34"/>
    </row>
    <row r="71" spans="8:8">
      <c r="H71" s="34"/>
    </row>
    <row r="72" spans="8:8">
      <c r="H72" s="34"/>
    </row>
    <row r="73" spans="8:8">
      <c r="H73" s="34"/>
    </row>
    <row r="74" spans="8:8">
      <c r="H74" s="34"/>
    </row>
    <row r="75" spans="8:8">
      <c r="H75" s="34"/>
    </row>
    <row r="76" spans="8:8">
      <c r="H76" s="34"/>
    </row>
    <row r="77" spans="8:8">
      <c r="H77" s="34"/>
    </row>
    <row r="78" spans="8:8">
      <c r="H78" s="34"/>
    </row>
    <row r="79" spans="8:8">
      <c r="H79" s="34"/>
    </row>
    <row r="80" spans="8:8">
      <c r="H80" s="34"/>
    </row>
    <row r="81" spans="8:8">
      <c r="H81" s="34"/>
    </row>
    <row r="82" spans="8:8">
      <c r="H82" s="34"/>
    </row>
    <row r="83" spans="8:8">
      <c r="H83" s="34"/>
    </row>
    <row r="84" spans="8:8">
      <c r="H84" s="34"/>
    </row>
    <row r="85" spans="8:8">
      <c r="H85" s="34"/>
    </row>
    <row r="86" spans="8:8">
      <c r="H86" s="34"/>
    </row>
    <row r="87" spans="8:8">
      <c r="H87" s="34"/>
    </row>
    <row r="88" spans="8:8">
      <c r="H88" s="34"/>
    </row>
    <row r="89" spans="8:8">
      <c r="H89" s="34"/>
    </row>
    <row r="90" spans="8:8">
      <c r="H90" s="34"/>
    </row>
    <row r="91" spans="8:8">
      <c r="H91" s="34"/>
    </row>
    <row r="92" spans="8:8">
      <c r="H92" s="34"/>
    </row>
    <row r="93" spans="8:8">
      <c r="H93" s="34"/>
    </row>
    <row r="94" spans="8:8">
      <c r="H94" s="34"/>
    </row>
    <row r="95" spans="8:8">
      <c r="H95" s="34"/>
    </row>
    <row r="96" spans="8:8">
      <c r="H96" s="34"/>
    </row>
    <row r="97" spans="8:8">
      <c r="H97" s="34"/>
    </row>
    <row r="98" spans="8:8">
      <c r="H98" s="34"/>
    </row>
    <row r="99" spans="8:8">
      <c r="H99" s="34"/>
    </row>
    <row r="100" spans="8:8">
      <c r="H100" s="34"/>
    </row>
    <row r="101" spans="8:8">
      <c r="H101" s="34"/>
    </row>
    <row r="102" spans="8:8">
      <c r="H102" s="34"/>
    </row>
  </sheetData>
  <sheetProtection formatCells="0" formatColumns="0" formatRows="0" insertRows="0" insertColumns="0" insertHyperlinks="0" deleteColumns="0" deleteRows="0" sort="0" autoFilter="0" pivotTables="0"/>
  <protectedRanges>
    <protectedRange sqref="D4:E5 G4:J5 E8:G9 $A11:$XFD11 A22:F24 $A25:$XFD116 A17:F20 H17:XEW20 G17:G24 $A13:$XFD13 H22:XEW24" name="区域1" securityDescriptor="O:WDG:WDD:"/>
  </protectedRanges>
  <mergeCells count="41">
    <mergeCell ref="A1:B1"/>
    <mergeCell ref="A2:J2"/>
    <mergeCell ref="A3:J3"/>
    <mergeCell ref="A4:C4"/>
    <mergeCell ref="D4:E4"/>
    <mergeCell ref="G4:J4"/>
    <mergeCell ref="A5:C5"/>
    <mergeCell ref="D5:E5"/>
    <mergeCell ref="G5:J5"/>
    <mergeCell ref="F6:G6"/>
    <mergeCell ref="F7:G7"/>
    <mergeCell ref="F8:G8"/>
    <mergeCell ref="F9:G9"/>
    <mergeCell ref="B10:E10"/>
    <mergeCell ref="F10:J10"/>
    <mergeCell ref="B11:E11"/>
    <mergeCell ref="F11:J11"/>
    <mergeCell ref="I12:J12"/>
    <mergeCell ref="I13:J13"/>
    <mergeCell ref="I14:J14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A25:D25"/>
    <mergeCell ref="F25:G25"/>
    <mergeCell ref="I25:J25"/>
    <mergeCell ref="A10:A11"/>
    <mergeCell ref="A12:A24"/>
    <mergeCell ref="B13:B20"/>
    <mergeCell ref="B21:B23"/>
    <mergeCell ref="C13:C15"/>
    <mergeCell ref="C16:C17"/>
    <mergeCell ref="C18:C19"/>
    <mergeCell ref="A6:C9"/>
  </mergeCells>
  <printOptions horizontalCentered="1"/>
  <pageMargins left="0.708661417322835" right="0.708661417322835" top="0.4" bottom="0.3" header="0.17" footer="0.17"/>
  <pageSetup paperSize="9" scale="5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小迪</cp:lastModifiedBy>
  <dcterms:created xsi:type="dcterms:W3CDTF">2006-09-16T00:00:00Z</dcterms:created>
  <cp:lastPrinted>2020-11-18T13:18:00Z</cp:lastPrinted>
  <dcterms:modified xsi:type="dcterms:W3CDTF">2021-04-05T16:15:08Z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KSOReadingLayout">
    <vt:bool>true</vt:bool>
  </property>
  <property fmtid="{D5CDD505-2E9C-101B-9397-08002B2CF9AE}" pid="4" name="ICV">
    <vt:lpwstr>B1786B749F9B4C1AA9CA3B7A6753059C</vt:lpwstr>
  </property>
</Properties>
</file>