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<sst xmlns="http://schemas.openxmlformats.org/spreadsheetml/2006/main" count="83" uniqueCount="64">
  <si>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>绩效目标自评表</t>
  </si>
  <si>
    <t>（2024年度）</t>
  </si>
  <si>
    <t>项目名称</t>
  </si>
  <si>
    <t>2024年村级公益性岗位补助项目</t>
  </si>
  <si>
    <t>项目负责人及电话</t>
  </si>
  <si>
    <t>种明明 15770106301</t>
  </si>
  <si>
    <t>主管部门</t>
  </si>
  <si>
    <t>疏勒县人力资源和社会保障局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</si>
  <si>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</si>
  <si>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</si>
  <si>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</si>
  <si>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</si>
  <si>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</si>
  <si>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</si>
  <si>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</si>
  <si>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</si>
  <si>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</si>
  <si>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</si>
  <si>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</si>
  <si>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</si>
  <si>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</si>
  <si>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</si>
  <si>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该项目总投资2480.60万元，用于安置监测户1277人，按月给予岗位补助1620元/月/人，通过项目的实施促进乡村公益事业发展、促进乡村公共服务发展，公益性岗位人员满意度大于等于95%。</t>
  </si>
  <si>
    <t>项目实际投资总额为2480.60万元，主要用于补助安置监测户，按月给予岗位补助1620元/月/人，共计补助受益检测户人数1277人，项目实施后，有效促进乡村公益事业发展、乡村公共服务发展，公益性岗位人员满意度95%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</si>
  <si>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</si>
  <si>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</si>
  <si>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</si>
  <si>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</si>
  <si>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</si>
  <si>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</si>
  <si>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</si>
  <si>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</si>
  <si>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</si>
  <si>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</si>
  <si>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★★★享受公益性岗位补贴人数（人）</t>
  </si>
  <si>
    <t>=1277人</t>
  </si>
  <si>
    <t>1277人</t>
  </si>
  <si>
    <t>质量指标</t>
  </si>
  <si>
    <t>★★★公益性岗位补贴发放准确率（%）</t>
  </si>
  <si>
    <t>=100%</t>
  </si>
  <si>
    <t>资金使用合规率（%）</t>
  </si>
  <si>
    <t>时效指标</t>
  </si>
  <si>
    <t>资金在规定时间内下达率（%）</t>
  </si>
  <si>
    <t>公益性岗位补贴及时发放率（%）</t>
  </si>
  <si>
    <t>项目完成时间</t>
  </si>
  <si>
    <t>2024年9月底前</t>
  </si>
  <si>
    <t>2024年9月29日</t>
  </si>
  <si>
    <t>成本指标</t>
  </si>
  <si>
    <t>公益性岗位补贴人均标准（元/月/人）</t>
  </si>
  <si>
    <t>=1620元/月/人</t>
  </si>
  <si>
    <t>1620元/月/人</t>
  </si>
  <si>
    <t>效益指标</t>
  </si>
  <si>
    <t>经济效益指标</t>
  </si>
  <si>
    <t>★★★发放公益性岗位补贴金额（万元）</t>
  </si>
  <si>
    <t>≥2480.60万元</t>
  </si>
  <si>
    <t>2480.60万元</t>
  </si>
  <si>
    <t>社会效益指标</t>
  </si>
  <si>
    <t>促进乡村公益事业发展、乡村公共服务发展</t>
  </si>
  <si>
    <t>有效促进</t>
  </si>
  <si>
    <t>满意度指标</t>
  </si>
  <si>
    <t>服务对象满意度指标</t>
  </si>
  <si>
    <t>公益性岗位人员满意度（%）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</si>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</sst>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2" borderId="1" xfId="0" applyFont="1" applyFill="1" applyBorder="1" applyAlignment="1" quotePrefix="1">
      <alignment horizontal="center" vertical="center" wrapText="1"/>
    </xf>
    <xf numFmtId="9" fontId="6" fillId="2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view="pageBreakPreview" zoomScale="55" zoomScaleNormal="100" workbookViewId="0">
      <selection activeCell="E12" sqref="E12:E21"/>
    </sheetView>
  </sheetViews>
  <sheetFormatPr defaultColWidth="9" defaultRowHeight="13.5"/>
  <cols>
    <col min="2" max="2" width="13.9026548672566" customWidth="1"/>
    <col min="3" max="3" width="18.6371681415929" customWidth="1"/>
    <col min="4" max="4" width="38.8141592920354" customWidth="1"/>
    <col min="5" max="8" width="18.6371681415929" customWidth="1"/>
    <col min="9" max="10" width="11.7079646017699" customWidth="1"/>
  </cols>
  <sheetData>
    <row r="1" ht="37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8" customHeight="1" spans="1:10">
      <c r="A3" s="7" t="s">
        <v>2</v>
      </c>
      <c r="B3" s="7"/>
      <c r="C3" s="8" t="s">
        <v>3</v>
      </c>
      <c r="D3" s="8"/>
      <c r="E3" s="8"/>
      <c r="F3" s="7" t="s">
        <v>4</v>
      </c>
      <c r="G3" s="9" t="s">
        <v>5</v>
      </c>
      <c r="H3" s="9"/>
      <c r="I3" s="9"/>
      <c r="J3" s="25"/>
    </row>
    <row r="4" s="1" customFormat="1" ht="28" customHeight="1" spans="1:10">
      <c r="A4" s="7" t="s">
        <v>6</v>
      </c>
      <c r="B4" s="7"/>
      <c r="C4" s="8" t="s">
        <v>7</v>
      </c>
      <c r="D4" s="8"/>
      <c r="E4" s="8"/>
      <c r="F4" s="10" t="s">
        <v>8</v>
      </c>
      <c r="G4" s="9" t="s">
        <v>7</v>
      </c>
      <c r="H4" s="9"/>
      <c r="I4" s="9"/>
      <c r="J4" s="25"/>
    </row>
    <row r="5" s="2" customFormat="1" ht="28" customHeight="1" spans="1:10">
      <c r="A5" s="7" t="s">
        <v>9</v>
      </c>
      <c r="B5" s="7"/>
      <c r="C5" s="7"/>
      <c r="D5" s="7"/>
      <c r="E5" s="11" t="s">
        <v>10</v>
      </c>
      <c r="F5" s="12" t="s">
        <v>11</v>
      </c>
      <c r="G5" s="13"/>
      <c r="H5" s="11" t="s">
        <v>12</v>
      </c>
      <c r="I5" s="7" t="s">
        <v>13</v>
      </c>
      <c r="J5" s="11" t="s">
        <v>14</v>
      </c>
    </row>
    <row r="6" s="1" customFormat="1" ht="28" customHeight="1" spans="1:10">
      <c r="A6" s="7"/>
      <c r="B6" s="7"/>
      <c r="C6" s="8" t="s">
        <v>15</v>
      </c>
      <c r="D6" s="8"/>
      <c r="E6" s="14">
        <v>2480.6</v>
      </c>
      <c r="F6" s="15">
        <v>2480.6</v>
      </c>
      <c r="G6" s="16"/>
      <c r="H6" s="8">
        <v>10</v>
      </c>
      <c r="I6" s="18">
        <f>F6/E6</f>
        <v>1</v>
      </c>
      <c r="J6" s="21">
        <f>I6*H6</f>
        <v>10</v>
      </c>
    </row>
    <row r="7" s="1" customFormat="1" ht="28" customHeight="1" spans="1:10">
      <c r="A7" s="7"/>
      <c r="B7" s="7"/>
      <c r="C7" s="17" t="s">
        <v>16</v>
      </c>
      <c r="D7" s="17"/>
      <c r="E7" s="14">
        <v>2480.6</v>
      </c>
      <c r="F7" s="15">
        <v>2480.6</v>
      </c>
      <c r="G7" s="16"/>
      <c r="H7" s="18" t="s">
        <v>17</v>
      </c>
      <c r="I7" s="18" t="s">
        <v>17</v>
      </c>
      <c r="J7" s="18" t="s">
        <v>17</v>
      </c>
    </row>
    <row r="8" s="1" customFormat="1" ht="28" customHeight="1" spans="1:10">
      <c r="A8" s="7"/>
      <c r="B8" s="7"/>
      <c r="C8" s="19" t="s">
        <v>18</v>
      </c>
      <c r="D8" s="20"/>
      <c r="E8" s="21">
        <v>0</v>
      </c>
      <c r="F8" s="22">
        <v>0</v>
      </c>
      <c r="G8" s="23"/>
      <c r="H8" s="18" t="s">
        <v>17</v>
      </c>
      <c r="I8" s="18" t="s">
        <v>17</v>
      </c>
      <c r="J8" s="18" t="s">
        <v>17</v>
      </c>
    </row>
    <row r="9" s="1" customFormat="1" ht="28" customHeight="1" spans="1:10">
      <c r="A9" s="7" t="s">
        <v>19</v>
      </c>
      <c r="B9" s="24" t="s">
        <v>20</v>
      </c>
      <c r="C9" s="9"/>
      <c r="D9" s="9"/>
      <c r="E9" s="25"/>
      <c r="F9" s="24" t="s">
        <v>21</v>
      </c>
      <c r="G9" s="9"/>
      <c r="H9" s="9"/>
      <c r="I9" s="9"/>
      <c r="J9" s="25"/>
    </row>
    <row r="10" s="1" customFormat="1" ht="45.5" customHeight="1" spans="1:10">
      <c r="A10" s="7"/>
      <c r="B10" s="26" t="s">
        <v>22</v>
      </c>
      <c r="C10" s="26"/>
      <c r="D10" s="26"/>
      <c r="E10" s="26"/>
      <c r="F10" s="26" t="s">
        <v>23</v>
      </c>
      <c r="G10" s="26"/>
      <c r="H10" s="26"/>
      <c r="I10" s="26"/>
      <c r="J10" s="26"/>
    </row>
    <row r="11" s="3" customFormat="1" ht="28" customHeight="1" spans="1:10">
      <c r="A11" s="7"/>
      <c r="B11" s="7" t="s">
        <v>24</v>
      </c>
      <c r="C11" s="7" t="s">
        <v>25</v>
      </c>
      <c r="D11" s="7" t="s">
        <v>26</v>
      </c>
      <c r="E11" s="27" t="s">
        <v>27</v>
      </c>
      <c r="F11" s="28" t="s">
        <v>28</v>
      </c>
      <c r="G11" s="28" t="s">
        <v>29</v>
      </c>
      <c r="H11" s="7" t="s">
        <v>14</v>
      </c>
      <c r="I11" s="11" t="s">
        <v>30</v>
      </c>
      <c r="J11" s="11"/>
    </row>
    <row r="12" s="4" customFormat="1" ht="28" customHeight="1" spans="1:10">
      <c r="A12" s="7" t="s">
        <v>31</v>
      </c>
      <c r="B12" s="29" t="s">
        <v>32</v>
      </c>
      <c r="C12" s="29" t="s">
        <v>33</v>
      </c>
      <c r="D12" s="30" t="s">
        <v>34</v>
      </c>
      <c r="E12" s="31">
        <v>10</v>
      </c>
      <c r="F12" s="47" t="s">
        <v>35</v>
      </c>
      <c r="G12" s="33" t="s">
        <v>36</v>
      </c>
      <c r="H12" s="34">
        <f>E12</f>
        <v>10</v>
      </c>
      <c r="I12" s="8"/>
      <c r="J12" s="8"/>
    </row>
    <row r="13" s="4" customFormat="1" ht="28" customHeight="1" spans="1:10">
      <c r="A13" s="7" t="s">
        <v>31</v>
      </c>
      <c r="B13" s="35"/>
      <c r="C13" s="29" t="s">
        <v>37</v>
      </c>
      <c r="D13" s="34" t="s">
        <v>38</v>
      </c>
      <c r="E13" s="31">
        <v>10</v>
      </c>
      <c r="F13" s="36" t="s">
        <v>39</v>
      </c>
      <c r="G13" s="37">
        <v>1</v>
      </c>
      <c r="H13" s="34">
        <f t="shared" ref="H13:H21" si="0">E13</f>
        <v>10</v>
      </c>
      <c r="I13" s="24"/>
      <c r="J13" s="25"/>
    </row>
    <row r="14" s="4" customFormat="1" ht="28" customHeight="1" spans="1:10">
      <c r="A14" s="7"/>
      <c r="B14" s="35"/>
      <c r="C14" s="38"/>
      <c r="D14" s="39" t="s">
        <v>40</v>
      </c>
      <c r="E14" s="31">
        <v>10</v>
      </c>
      <c r="F14" s="36" t="s">
        <v>39</v>
      </c>
      <c r="G14" s="37">
        <v>1</v>
      </c>
      <c r="H14" s="34">
        <f t="shared" si="0"/>
        <v>10</v>
      </c>
      <c r="I14" s="24"/>
      <c r="J14" s="25"/>
    </row>
    <row r="15" s="4" customFormat="1" ht="28" customHeight="1" spans="1:10">
      <c r="A15" s="7" t="s">
        <v>31</v>
      </c>
      <c r="B15" s="35"/>
      <c r="C15" s="29" t="s">
        <v>41</v>
      </c>
      <c r="D15" s="30" t="s">
        <v>42</v>
      </c>
      <c r="E15" s="31">
        <v>5</v>
      </c>
      <c r="F15" s="36" t="s">
        <v>39</v>
      </c>
      <c r="G15" s="37">
        <v>1</v>
      </c>
      <c r="H15" s="34">
        <f t="shared" si="0"/>
        <v>5</v>
      </c>
      <c r="I15" s="24"/>
      <c r="J15" s="25"/>
    </row>
    <row r="16" s="4" customFormat="1" ht="28" customHeight="1" spans="1:10">
      <c r="A16" s="7" t="s">
        <v>31</v>
      </c>
      <c r="B16" s="35"/>
      <c r="C16" s="35"/>
      <c r="D16" s="30" t="s">
        <v>43</v>
      </c>
      <c r="E16" s="31">
        <v>5</v>
      </c>
      <c r="F16" s="36" t="s">
        <v>39</v>
      </c>
      <c r="G16" s="37">
        <v>1</v>
      </c>
      <c r="H16" s="34">
        <f t="shared" si="0"/>
        <v>5</v>
      </c>
      <c r="I16" s="24"/>
      <c r="J16" s="25"/>
    </row>
    <row r="17" s="4" customFormat="1" ht="28" customHeight="1" spans="1:10">
      <c r="A17" s="7"/>
      <c r="B17" s="35"/>
      <c r="C17" s="35"/>
      <c r="D17" s="30" t="s">
        <v>44</v>
      </c>
      <c r="E17" s="31">
        <v>5</v>
      </c>
      <c r="F17" s="40" t="s">
        <v>45</v>
      </c>
      <c r="G17" s="36" t="s">
        <v>46</v>
      </c>
      <c r="H17" s="34">
        <f t="shared" si="0"/>
        <v>5</v>
      </c>
      <c r="I17" s="24"/>
      <c r="J17" s="25"/>
    </row>
    <row r="18" s="4" customFormat="1" ht="28" customHeight="1" spans="1:10">
      <c r="A18" s="7" t="s">
        <v>31</v>
      </c>
      <c r="B18" s="35"/>
      <c r="C18" s="29" t="s">
        <v>47</v>
      </c>
      <c r="D18" s="30" t="s">
        <v>48</v>
      </c>
      <c r="E18" s="31">
        <v>5</v>
      </c>
      <c r="F18" s="48" t="s">
        <v>49</v>
      </c>
      <c r="G18" s="33" t="s">
        <v>50</v>
      </c>
      <c r="H18" s="34">
        <f t="shared" si="0"/>
        <v>5</v>
      </c>
      <c r="I18" s="8"/>
      <c r="J18" s="8"/>
    </row>
    <row r="19" s="4" customFormat="1" ht="28" customHeight="1" spans="1:10">
      <c r="A19" s="7" t="s">
        <v>31</v>
      </c>
      <c r="B19" s="8" t="s">
        <v>51</v>
      </c>
      <c r="C19" s="8" t="s">
        <v>52</v>
      </c>
      <c r="D19" s="41" t="s">
        <v>53</v>
      </c>
      <c r="E19" s="31">
        <v>15</v>
      </c>
      <c r="F19" s="32" t="s">
        <v>54</v>
      </c>
      <c r="G19" s="36" t="s">
        <v>55</v>
      </c>
      <c r="H19" s="34">
        <f t="shared" si="0"/>
        <v>15</v>
      </c>
      <c r="I19" s="24"/>
      <c r="J19" s="25"/>
    </row>
    <row r="20" s="4" customFormat="1" ht="28" customHeight="1" spans="1:10">
      <c r="A20" s="7" t="s">
        <v>31</v>
      </c>
      <c r="B20" s="8" t="s">
        <v>51</v>
      </c>
      <c r="C20" s="29" t="s">
        <v>56</v>
      </c>
      <c r="D20" s="30" t="s">
        <v>57</v>
      </c>
      <c r="E20" s="31">
        <v>15</v>
      </c>
      <c r="F20" s="32" t="s">
        <v>58</v>
      </c>
      <c r="G20" s="32" t="s">
        <v>58</v>
      </c>
      <c r="H20" s="34">
        <f t="shared" si="0"/>
        <v>15</v>
      </c>
      <c r="I20" s="8"/>
      <c r="J20" s="8"/>
    </row>
    <row r="21" s="4" customFormat="1" ht="28" customHeight="1" spans="1:11">
      <c r="A21" s="7" t="s">
        <v>31</v>
      </c>
      <c r="B21" s="8" t="s">
        <v>59</v>
      </c>
      <c r="C21" s="8" t="s">
        <v>60</v>
      </c>
      <c r="D21" s="34" t="s">
        <v>61</v>
      </c>
      <c r="E21" s="34">
        <v>10</v>
      </c>
      <c r="F21" s="8" t="s">
        <v>62</v>
      </c>
      <c r="G21" s="37">
        <v>0.95</v>
      </c>
      <c r="H21" s="34">
        <f t="shared" si="0"/>
        <v>10</v>
      </c>
      <c r="I21" s="8"/>
      <c r="J21" s="8"/>
      <c r="K21" s="46"/>
    </row>
    <row r="22" s="4" customFormat="1" ht="28" customHeight="1" spans="1:10">
      <c r="A22" s="41" t="s">
        <v>63</v>
      </c>
      <c r="B22" s="42"/>
      <c r="C22" s="42"/>
      <c r="D22" s="43"/>
      <c r="E22" s="44">
        <f>SUM(E12:E21)+H6</f>
        <v>100</v>
      </c>
      <c r="F22" s="44"/>
      <c r="G22" s="44"/>
      <c r="H22" s="45">
        <f>SUM(H12:H21)+J6</f>
        <v>100</v>
      </c>
      <c r="I22" s="41"/>
      <c r="J22" s="43"/>
    </row>
  </sheetData>
  <mergeCells count="40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2:A21"/>
    <mergeCell ref="B12:B18"/>
    <mergeCell ref="B19:B20"/>
    <mergeCell ref="C13:C14"/>
    <mergeCell ref="C15:C17"/>
    <mergeCell ref="A5:B8"/>
  </mergeCells>
  <pageMargins left="0.700694444444445" right="0.700694444444445" top="0.751388888888889" bottom="0.751388888888889" header="0.298611111111111" footer="0.298611111111111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2025-02-19T15:16:42Z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D9A44548E5E84E0A9B5FF4152EE4B083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