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  <definedName name="_xlnm._FilterDatabase" localSheetId="0" hidden="1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<sst xmlns="http://schemas.openxmlformats.org/spreadsheetml/2006/main" count="78" uniqueCount="67">
  <si>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绩效目标自评表</t>
  </si>
  <si>
    <t>（2024年度）</t>
  </si>
  <si>
    <t>项目名称</t>
  </si>
  <si>
    <t>疏勒县亚曼牙乡2024年就业商铺建设项目</t>
  </si>
  <si>
    <t>项目负责人及电话</t>
  </si>
  <si>
    <t>路文俊19945828286</t>
  </si>
  <si>
    <t>主管部门</t>
  </si>
  <si>
    <t>疏勒县亚曼牙乡人民政府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</si>
  <si>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</si>
  <si>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</si>
  <si>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</si>
  <si>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</si>
  <si>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</si>
  <si>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</si>
  <si>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</si>
  <si>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</si>
  <si>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</si>
  <si>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</si>
  <si>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</si>
  <si>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</si>
  <si>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</si>
  <si>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</si>
  <si>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600万元，建设地点为亚曼牙乡皮拉勒9村1组，新建1座上下两层，建筑面积2000平方米就业商铺及附属设施。带动脱贫村集体全年总收入大于等于24万元，受益脱贫人数大于等于50人，通过就业商铺建设项目，加快我乡第三产业的发展，优先解决监测户及低收入人员就业问题，固定资产通过分红方式，巩固提高脱贫户收入，有效壮大农村服务产业，使受益村民满意度大于等于95%。</t>
  </si>
  <si>
    <t>项目实际投资563.29万元，主要用于疏勒县亚曼牙乡4村巴扎新建1座2000平米就业商铺及附属配套建设。带动脱贫村集体全年总收入24万元，受益脱贫人数50人，通过就业商铺建设项目，加快我乡第三产业的发展，优先解决监测户及低收入人员就业问题，固定资产通过分红方式，巩固提高脱贫户收入，有效壮大农村服务产业，使受益村民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</si>
  <si>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</si>
  <si>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</si>
  <si>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</si>
  <si>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</si>
  <si>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</si>
  <si>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</si>
  <si>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</si>
  <si>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</si>
  <si>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</si>
  <si>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</si>
  <si>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新建就业商铺建设面积（平方米）</t>
  </si>
  <si>
    <t>=2000平方米</t>
  </si>
  <si>
    <t>2000平方米</t>
  </si>
  <si>
    <t>质量指标</t>
  </si>
  <si>
    <t>项目（工程）验收合格率（%）</t>
  </si>
  <si>
    <t>=100%</t>
  </si>
  <si>
    <t>100%</t>
  </si>
  <si>
    <t>资金使用规范率（%）</t>
  </si>
  <si>
    <t>时效指标</t>
  </si>
  <si>
    <t>项目完成时间</t>
  </si>
  <si>
    <t>2024年12月</t>
  </si>
  <si>
    <t>成本指标</t>
  </si>
  <si>
    <t>就业商铺项目工程施工成本控制数（万元）</t>
  </si>
  <si>
    <t>≤496.44万元</t>
  </si>
  <si>
    <t>459.73万元</t>
  </si>
  <si>
    <t>工程尾款尚未支付，正在出审计报告，改进措施：待审计报告出具后支付剩余尾款。</t>
  </si>
  <si>
    <t>就业商铺项目工程建设其他费用控制数（万元）</t>
  </si>
  <si>
    <t>≤103.56万元</t>
  </si>
  <si>
    <t>103.56万元</t>
  </si>
  <si>
    <t>效益指标</t>
  </si>
  <si>
    <t>经济效益指标</t>
  </si>
  <si>
    <t>★★★带动脱贫村集体全年总收入（万元）</t>
  </si>
  <si>
    <t>≥24万元</t>
  </si>
  <si>
    <t>24万元</t>
  </si>
  <si>
    <t>社会效益指标</t>
  </si>
  <si>
    <t>★★★受益脱贫人数（人）</t>
  </si>
  <si>
    <t>≥50人</t>
  </si>
  <si>
    <t>50人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</si>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</sst>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NumberFormat="0" applyFill="0">
      <alignment vertical="center"/>
    </xf>
    <xf numFmtId="0" fontId="34" fillId="0" borderId="0" applyNumberFormat="0" applyFill="0">
      <alignment vertical="center"/>
    </xf>
    <xf numFmtId="0" fontId="10" fillId="0" borderId="0"/>
    <xf numFmtId="0" fontId="10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53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0" fillId="0" borderId="1" xfId="5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11 10 2" xfId="50"/>
    <cellStyle name="常规 2" xfId="51"/>
    <cellStyle name="常规 2 11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55" zoomScaleNormal="55" topLeftCell="A4" workbookViewId="0">
      <selection activeCell="G13" sqref="G13"/>
    </sheetView>
  </sheetViews>
  <sheetFormatPr defaultColWidth="9" defaultRowHeight="13.5"/>
  <cols>
    <col min="1" max="1" width="9" style="5"/>
    <col min="2" max="2" width="12.787610619469" style="6" customWidth="1"/>
    <col min="3" max="3" width="22.5486725663717" style="6" customWidth="1"/>
    <col min="4" max="4" width="41.6371681415929" style="6" customWidth="1"/>
    <col min="5" max="5" width="18.9557522123894" style="6" customWidth="1"/>
    <col min="6" max="6" width="20.283185840708" style="6" customWidth="1"/>
    <col min="7" max="8" width="18.6371681415929" style="6" customWidth="1"/>
    <col min="9" max="10" width="21" style="6" customWidth="1"/>
    <col min="11" max="11" width="9" style="6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28" customHeight="1" spans="1:11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47"/>
      <c r="K3" s="46"/>
    </row>
    <row r="4" s="1" customFormat="1" ht="28" customHeight="1" spans="1:11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47"/>
      <c r="K4" s="46"/>
    </row>
    <row r="5" s="2" customFormat="1" ht="28" customHeight="1" spans="1:11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  <c r="K5" s="45"/>
    </row>
    <row r="6" s="1" customFormat="1" ht="28" customHeight="1" spans="1:11">
      <c r="A6" s="10"/>
      <c r="B6" s="11"/>
      <c r="C6" s="11" t="s">
        <v>15</v>
      </c>
      <c r="D6" s="11"/>
      <c r="E6" s="17">
        <v>600</v>
      </c>
      <c r="F6" s="18">
        <v>563.29</v>
      </c>
      <c r="G6" s="19"/>
      <c r="H6" s="11">
        <v>10</v>
      </c>
      <c r="I6" s="48">
        <f>F6/E6</f>
        <v>0.938816666666667</v>
      </c>
      <c r="J6" s="24">
        <f>I6*H6</f>
        <v>9.38816666666667</v>
      </c>
      <c r="K6" s="46"/>
    </row>
    <row r="7" s="1" customFormat="1" ht="28" customHeight="1" spans="1:11">
      <c r="A7" s="10"/>
      <c r="B7" s="11"/>
      <c r="C7" s="20" t="s">
        <v>16</v>
      </c>
      <c r="D7" s="20"/>
      <c r="E7" s="17">
        <f>E6</f>
        <v>600</v>
      </c>
      <c r="F7" s="18">
        <v>563.29</v>
      </c>
      <c r="G7" s="19"/>
      <c r="H7" s="21" t="s">
        <v>17</v>
      </c>
      <c r="I7" s="21" t="s">
        <v>17</v>
      </c>
      <c r="J7" s="21" t="s">
        <v>17</v>
      </c>
      <c r="K7" s="46"/>
    </row>
    <row r="8" s="1" customFormat="1" ht="28" customHeight="1" spans="1:11">
      <c r="A8" s="10"/>
      <c r="B8" s="11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  <c r="K8" s="46"/>
    </row>
    <row r="9" s="2" customFormat="1" ht="28" customHeight="1" spans="1:11">
      <c r="A9" s="10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  <c r="K9" s="45"/>
    </row>
    <row r="10" s="1" customFormat="1" ht="63.5" customHeight="1" spans="1:11">
      <c r="A10" s="10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  <c r="K10" s="46"/>
    </row>
    <row r="11" s="3" customFormat="1" ht="28" customHeight="1" spans="1:11">
      <c r="A11" s="29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30" t="s">
        <v>29</v>
      </c>
      <c r="G11" s="30" t="s">
        <v>30</v>
      </c>
      <c r="H11" s="10" t="s">
        <v>14</v>
      </c>
      <c r="I11" s="14" t="s">
        <v>31</v>
      </c>
      <c r="J11" s="14"/>
      <c r="K11" s="49"/>
    </row>
    <row r="12" s="4" customFormat="1" ht="42" customHeight="1" spans="1:11">
      <c r="A12" s="31"/>
      <c r="B12" s="32" t="s">
        <v>32</v>
      </c>
      <c r="C12" s="33" t="s">
        <v>33</v>
      </c>
      <c r="D12" s="34" t="s">
        <v>34</v>
      </c>
      <c r="E12" s="35">
        <v>8</v>
      </c>
      <c r="F12" s="55" t="s">
        <v>35</v>
      </c>
      <c r="G12" s="36" t="s">
        <v>36</v>
      </c>
      <c r="H12" s="35">
        <v>8</v>
      </c>
      <c r="I12" s="50"/>
      <c r="J12" s="51"/>
      <c r="K12" s="52"/>
    </row>
    <row r="13" s="4" customFormat="1" ht="42" customHeight="1" spans="1:11">
      <c r="A13" s="31"/>
      <c r="B13" s="37"/>
      <c r="C13" s="33" t="s">
        <v>37</v>
      </c>
      <c r="D13" s="34" t="s">
        <v>38</v>
      </c>
      <c r="E13" s="35">
        <v>8</v>
      </c>
      <c r="F13" s="36" t="s">
        <v>39</v>
      </c>
      <c r="G13" s="36" t="s">
        <v>40</v>
      </c>
      <c r="H13" s="35">
        <v>8</v>
      </c>
      <c r="I13" s="53"/>
      <c r="J13" s="47"/>
      <c r="K13" s="52"/>
    </row>
    <row r="14" s="4" customFormat="1" ht="42" customHeight="1" spans="1:11">
      <c r="A14" s="31"/>
      <c r="B14" s="37"/>
      <c r="C14" s="38"/>
      <c r="D14" s="34" t="s">
        <v>41</v>
      </c>
      <c r="E14" s="35">
        <v>8</v>
      </c>
      <c r="F14" s="36" t="s">
        <v>39</v>
      </c>
      <c r="G14" s="36" t="s">
        <v>40</v>
      </c>
      <c r="H14" s="35">
        <v>8</v>
      </c>
      <c r="I14" s="53"/>
      <c r="J14" s="47"/>
      <c r="K14" s="52"/>
    </row>
    <row r="15" s="4" customFormat="1" ht="42" customHeight="1" spans="1:11">
      <c r="A15" s="31"/>
      <c r="B15" s="37"/>
      <c r="C15" s="33" t="s">
        <v>42</v>
      </c>
      <c r="D15" s="34" t="s">
        <v>43</v>
      </c>
      <c r="E15" s="35">
        <v>8</v>
      </c>
      <c r="F15" s="36" t="s">
        <v>44</v>
      </c>
      <c r="G15" s="36" t="s">
        <v>44</v>
      </c>
      <c r="H15" s="35">
        <v>8</v>
      </c>
      <c r="I15" s="11"/>
      <c r="J15" s="11"/>
      <c r="K15" s="52"/>
    </row>
    <row r="16" s="4" customFormat="1" ht="42" customHeight="1" spans="1:11">
      <c r="A16" s="31"/>
      <c r="B16" s="37"/>
      <c r="C16" s="32" t="s">
        <v>45</v>
      </c>
      <c r="D16" s="34" t="s">
        <v>46</v>
      </c>
      <c r="E16" s="35">
        <v>9</v>
      </c>
      <c r="F16" s="36" t="s">
        <v>47</v>
      </c>
      <c r="G16" s="36" t="s">
        <v>48</v>
      </c>
      <c r="H16" s="35">
        <v>8.33</v>
      </c>
      <c r="I16" s="50" t="s">
        <v>49</v>
      </c>
      <c r="J16" s="51"/>
      <c r="K16" s="52"/>
    </row>
    <row r="17" s="4" customFormat="1" ht="42" customHeight="1" spans="1:11">
      <c r="A17" s="31"/>
      <c r="B17" s="37"/>
      <c r="C17" s="37"/>
      <c r="D17" s="34" t="s">
        <v>50</v>
      </c>
      <c r="E17" s="35">
        <v>9</v>
      </c>
      <c r="F17" s="39" t="s">
        <v>51</v>
      </c>
      <c r="G17" s="36" t="s">
        <v>52</v>
      </c>
      <c r="H17" s="35">
        <v>9</v>
      </c>
      <c r="I17" s="50"/>
      <c r="J17" s="51"/>
      <c r="K17" s="52"/>
    </row>
    <row r="18" s="4" customFormat="1" ht="42" customHeight="1" spans="1:11">
      <c r="A18" s="31"/>
      <c r="B18" s="32" t="s">
        <v>53</v>
      </c>
      <c r="C18" s="38" t="s">
        <v>54</v>
      </c>
      <c r="D18" s="34" t="s">
        <v>55</v>
      </c>
      <c r="E18" s="35">
        <v>15</v>
      </c>
      <c r="F18" s="39" t="s">
        <v>56</v>
      </c>
      <c r="G18" s="36" t="s">
        <v>57</v>
      </c>
      <c r="H18" s="35">
        <f>E18</f>
        <v>15</v>
      </c>
      <c r="I18" s="11"/>
      <c r="J18" s="11"/>
      <c r="K18" s="52"/>
    </row>
    <row r="19" s="4" customFormat="1" ht="42" customHeight="1" spans="1:11">
      <c r="A19" s="31"/>
      <c r="B19" s="37"/>
      <c r="C19" s="32" t="s">
        <v>58</v>
      </c>
      <c r="D19" s="34" t="s">
        <v>59</v>
      </c>
      <c r="E19" s="35">
        <v>15</v>
      </c>
      <c r="F19" s="39" t="s">
        <v>60</v>
      </c>
      <c r="G19" s="36" t="s">
        <v>61</v>
      </c>
      <c r="H19" s="35">
        <f>E19</f>
        <v>15</v>
      </c>
      <c r="I19" s="50"/>
      <c r="J19" s="51"/>
      <c r="K19" s="52"/>
    </row>
    <row r="20" s="4" customFormat="1" ht="42" customHeight="1" spans="1:11">
      <c r="A20" s="31"/>
      <c r="B20" s="33" t="s">
        <v>62</v>
      </c>
      <c r="C20" s="33" t="s">
        <v>63</v>
      </c>
      <c r="D20" s="34" t="s">
        <v>64</v>
      </c>
      <c r="E20" s="35">
        <v>10</v>
      </c>
      <c r="F20" s="39" t="s">
        <v>65</v>
      </c>
      <c r="G20" s="36" t="s">
        <v>40</v>
      </c>
      <c r="H20" s="35">
        <f>E20</f>
        <v>10</v>
      </c>
      <c r="I20" s="11"/>
      <c r="J20" s="11"/>
      <c r="K20" s="52"/>
    </row>
    <row r="21" s="4" customFormat="1" ht="28" customHeight="1" spans="1:11">
      <c r="A21" s="40" t="s">
        <v>66</v>
      </c>
      <c r="B21" s="41"/>
      <c r="C21" s="41"/>
      <c r="D21" s="42"/>
      <c r="E21" s="43">
        <f>SUM(E12:E20)+H6</f>
        <v>100</v>
      </c>
      <c r="F21" s="43"/>
      <c r="G21" s="43"/>
      <c r="H21" s="44">
        <f>SUM(H12:H20)+J6</f>
        <v>98.7181666666667</v>
      </c>
      <c r="I21" s="54"/>
      <c r="J21" s="42"/>
      <c r="K21" s="52"/>
    </row>
    <row r="22" s="1" customFormat="1" ht="15.75" spans="1:11">
      <c r="A22" s="45"/>
      <c r="B22" s="46"/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38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1:A20"/>
    <mergeCell ref="B12:B17"/>
    <mergeCell ref="B18:B19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29989A81BD244B96923D9CDF0969870E_13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