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<sst xmlns="http://schemas.openxmlformats.org/spreadsheetml/2006/main" count="81" uniqueCount="69">
  <si>
    <t>绩效目标自评表</t>
  </si>
  <si>
    <t>（2024年度）</t>
  </si>
  <si>
    <t>项目名称</t>
  </si>
  <si>
    <t>疏勒县亚曼牙乡果蔬汁车间建设项目</t>
  </si>
  <si>
    <t>项目负责人及电话</t>
  </si>
  <si>
    <t>路文俊19945828286</t>
  </si>
  <si>
    <t>主管部门</t>
  </si>
  <si>
    <t>疏勒县亚曼牙乡人民政府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</si>
  <si>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</si>
  <si>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</si>
  <si>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</si>
  <si>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</si>
  <si>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</si>
  <si>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</si>
  <si>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</si>
  <si>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</si>
  <si>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</si>
  <si>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</si>
  <si>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</si>
  <si>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</si>
  <si>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</si>
  <si>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</si>
  <si>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在亚曼牙乡巴依拖托喀依（15）村2组，用地9048平方米，建设1座5400平方米的果蔬汁车间及附属设施。项目总投资2704.30万元。形成亚曼牙乡果蔬加工产业链，带动脱贫人口全年总收入35.73万元，促进群众就地就近就业，受益脱贫户户数54户，通过项目的的实施提高商品的运输周期和储存期，带动群众增收。</t>
  </si>
  <si>
    <t>截止到2024年12月31日，在亚曼牙乡巴依拖托喀依（15）村2组，用地9048平方米，建设1座5400平方米的果蔬汁车间及附属设施，项目已投资2200.88万元。项目已完成初验，还未开始投入使用，未产生收益；项目将尽快投入使用，使项目产生效益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</si>
  <si>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</si>
  <si>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</si>
  <si>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</si>
  <si>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</si>
  <si>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</si>
  <si>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</si>
  <si>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</si>
  <si>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</si>
  <si>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</si>
  <si>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</si>
  <si>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果蔬汁车间及附属设施建设面积（平方米）</t>
  </si>
  <si>
    <t>≥5400平方米</t>
  </si>
  <si>
    <t>5400平方米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</si>
  <si>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</si>
  <si>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</si>
  <si>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</si>
  <si>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</si>
  <si>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</si>
  <si>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</si>
  <si>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成本指标</t>
  </si>
  <si>
    <t>工程施工成本控制数（万元）</t>
  </si>
  <si>
    <t>≤2600.44万元</t>
  </si>
  <si>
    <t>2097.016万元</t>
  </si>
  <si>
    <t>项目已完成初验，尾款还未支付，未开始投入使用，未产生收益；改进措施：尽快投入使用，使项目产生效益</t>
  </si>
  <si>
    <t>工程施工其他费用成本控制数（万元）</t>
  </si>
  <si>
    <t>≤103.86万元</t>
  </si>
  <si>
    <t>103.86万元</t>
  </si>
  <si>
    <t>效益指标</t>
  </si>
  <si>
    <t>经济效益指标</t>
  </si>
  <si>
    <t>★★★带动脱贫人口全年总收入（万元）</t>
  </si>
  <si>
    <t>≥35.73万元</t>
  </si>
  <si>
    <t>0万元</t>
  </si>
  <si>
    <t>项目已完成初验，还未开始投入使用，未产生收益；改进措施：尽快投入使用，使项目产生效益。</t>
  </si>
  <si>
    <t>社会效益指标</t>
  </si>
  <si>
    <t>★★★受益脱贫户户数（户）</t>
  </si>
  <si>
    <t>≥54户</t>
  </si>
  <si>
    <t>0户</t>
  </si>
  <si>
    <t>商品的运输周期和储存期</t>
  </si>
  <si>
    <t>有效延长</t>
  </si>
  <si>
    <t>未达成预期指标且效果较差</t>
  </si>
  <si>
    <t>满意度指标</t>
  </si>
  <si>
    <t>服务对象满意度指标</t>
  </si>
  <si>
    <t>受益人员满意度（%）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</si>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</sst>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  <xf numFmtId="57" fontId="6" fillId="2" borderId="3" xfId="0" applyNumberFormat="1" applyFont="1" applyFill="1" applyBorder="1" applyAlignment="1">
      <alignment horizontal="center" vertical="center" wrapText="1"/>
    </xf>
    <xf numFmtId="57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70" workbookViewId="0">
      <selection activeCell="H22" sqref="H22"/>
    </sheetView>
  </sheetViews>
  <sheetFormatPr defaultColWidth="9" defaultRowHeight="15.75"/>
  <cols>
    <col min="1" max="1" width="9" style="1"/>
    <col min="2" max="2" width="13.9026548672566" style="2" customWidth="1"/>
    <col min="3" max="3" width="20.8761061946903" style="2" customWidth="1"/>
    <col min="4" max="4" width="42.7256637168142" style="2" customWidth="1"/>
    <col min="5" max="5" width="18.6371681415929" style="2" customWidth="1"/>
    <col min="6" max="6" width="21.4513274336283" style="2" customWidth="1"/>
    <col min="7" max="7" width="18.2654867256637" style="2" customWidth="1"/>
    <col min="8" max="8" width="18.6371681415929" style="2" customWidth="1"/>
    <col min="9" max="10" width="19.787610619469" style="2" customWidth="1"/>
    <col min="11" max="16384" width="9" style="2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8" customHeight="1" spans="1:10">
      <c r="A3" s="6" t="s">
        <v>2</v>
      </c>
      <c r="B3" s="7"/>
      <c r="C3" s="7" t="s">
        <v>3</v>
      </c>
      <c r="D3" s="7"/>
      <c r="E3" s="7"/>
      <c r="F3" s="6" t="s">
        <v>4</v>
      </c>
      <c r="G3" s="8" t="s">
        <v>5</v>
      </c>
      <c r="H3" s="8"/>
      <c r="I3" s="8"/>
      <c r="J3" s="43"/>
    </row>
    <row r="4" ht="28" customHeight="1" spans="1:10">
      <c r="A4" s="6" t="s">
        <v>6</v>
      </c>
      <c r="B4" s="7"/>
      <c r="C4" s="7" t="s">
        <v>7</v>
      </c>
      <c r="D4" s="7"/>
      <c r="E4" s="7"/>
      <c r="F4" s="9" t="s">
        <v>8</v>
      </c>
      <c r="G4" s="8" t="s">
        <v>7</v>
      </c>
      <c r="H4" s="8"/>
      <c r="I4" s="8"/>
      <c r="J4" s="43"/>
    </row>
    <row r="5" s="1" customFormat="1" ht="28" customHeight="1" spans="1:10">
      <c r="A5" s="6" t="s">
        <v>9</v>
      </c>
      <c r="B5" s="6"/>
      <c r="C5" s="6"/>
      <c r="D5" s="6"/>
      <c r="E5" s="10" t="s">
        <v>10</v>
      </c>
      <c r="F5" s="11" t="s">
        <v>11</v>
      </c>
      <c r="G5" s="12"/>
      <c r="H5" s="10" t="s">
        <v>12</v>
      </c>
      <c r="I5" s="6" t="s">
        <v>13</v>
      </c>
      <c r="J5" s="10" t="s">
        <v>14</v>
      </c>
    </row>
    <row r="6" ht="28" customHeight="1" spans="1:10">
      <c r="A6" s="6"/>
      <c r="B6" s="7"/>
      <c r="C6" s="6" t="s">
        <v>15</v>
      </c>
      <c r="D6" s="6"/>
      <c r="E6" s="13">
        <v>2704.3</v>
      </c>
      <c r="F6" s="14">
        <v>2200.8758</v>
      </c>
      <c r="G6" s="15"/>
      <c r="H6" s="7">
        <v>10</v>
      </c>
      <c r="I6" s="44">
        <f>F6/E6</f>
        <v>0.813843064748733</v>
      </c>
      <c r="J6" s="20">
        <f>I6*H6</f>
        <v>8.13843064748733</v>
      </c>
    </row>
    <row r="7" ht="28" customHeight="1" spans="1:10">
      <c r="A7" s="6"/>
      <c r="B7" s="7"/>
      <c r="C7" s="16" t="s">
        <v>16</v>
      </c>
      <c r="D7" s="16"/>
      <c r="E7" s="13">
        <v>2704.3</v>
      </c>
      <c r="F7" s="14">
        <v>2200.8758</v>
      </c>
      <c r="G7" s="15"/>
      <c r="H7" s="17" t="s">
        <v>17</v>
      </c>
      <c r="I7" s="17" t="s">
        <v>17</v>
      </c>
      <c r="J7" s="17" t="s">
        <v>17</v>
      </c>
    </row>
    <row r="8" ht="28" customHeight="1" spans="1:10">
      <c r="A8" s="6"/>
      <c r="B8" s="7"/>
      <c r="C8" s="18" t="s">
        <v>18</v>
      </c>
      <c r="D8" s="19"/>
      <c r="E8" s="20">
        <v>0</v>
      </c>
      <c r="F8" s="21">
        <v>0</v>
      </c>
      <c r="G8" s="22"/>
      <c r="H8" s="17" t="s">
        <v>17</v>
      </c>
      <c r="I8" s="17" t="s">
        <v>17</v>
      </c>
      <c r="J8" s="17" t="s">
        <v>17</v>
      </c>
    </row>
    <row r="9" s="1" customFormat="1" ht="28" customHeight="1" spans="1:10">
      <c r="A9" s="6" t="s">
        <v>19</v>
      </c>
      <c r="B9" s="23" t="s">
        <v>20</v>
      </c>
      <c r="C9" s="24"/>
      <c r="D9" s="24"/>
      <c r="E9" s="25"/>
      <c r="F9" s="23" t="s">
        <v>21</v>
      </c>
      <c r="G9" s="24"/>
      <c r="H9" s="24"/>
      <c r="I9" s="24"/>
      <c r="J9" s="25"/>
    </row>
    <row r="10" ht="64.5" customHeight="1" spans="1:10">
      <c r="A10" s="6"/>
      <c r="B10" s="26" t="s">
        <v>22</v>
      </c>
      <c r="C10" s="26"/>
      <c r="D10" s="26"/>
      <c r="E10" s="26"/>
      <c r="F10" s="26" t="s">
        <v>23</v>
      </c>
      <c r="G10" s="26"/>
      <c r="H10" s="26"/>
      <c r="I10" s="26"/>
      <c r="J10" s="26"/>
    </row>
    <row r="11" s="1" customFormat="1" ht="28" customHeight="1" spans="1:10">
      <c r="A11" s="27" t="s">
        <v>24</v>
      </c>
      <c r="B11" s="6" t="s">
        <v>25</v>
      </c>
      <c r="C11" s="6" t="s">
        <v>26</v>
      </c>
      <c r="D11" s="6" t="s">
        <v>27</v>
      </c>
      <c r="E11" s="6" t="s">
        <v>28</v>
      </c>
      <c r="F11" s="28" t="s">
        <v>29</v>
      </c>
      <c r="G11" s="28" t="s">
        <v>30</v>
      </c>
      <c r="H11" s="6" t="s">
        <v>14</v>
      </c>
      <c r="I11" s="45" t="s">
        <v>31</v>
      </c>
      <c r="J11" s="45"/>
    </row>
    <row r="12" ht="56" customHeight="1" spans="1:10">
      <c r="A12" s="29"/>
      <c r="B12" s="30" t="s">
        <v>32</v>
      </c>
      <c r="C12" s="30" t="s">
        <v>33</v>
      </c>
      <c r="D12" s="31" t="s">
        <v>34</v>
      </c>
      <c r="E12" s="32">
        <v>8</v>
      </c>
      <c r="F12" s="33" t="s">
        <v>35</v>
      </c>
      <c r="G12" s="17" t="s">
        <v>36</v>
      </c>
      <c r="H12" s="32">
        <v>8</v>
      </c>
      <c r="I12" s="46"/>
      <c r="J12" s="47"/>
    </row>
    <row r="13" ht="56" customHeight="1" spans="1:10">
      <c r="A13" s="29"/>
      <c r="B13" s="34"/>
      <c r="C13" s="30" t="s">
        <v>37</v>
      </c>
      <c r="D13" s="31" t="s">
        <v>38</v>
      </c>
      <c r="E13" s="32">
        <v>8</v>
      </c>
      <c r="F13" s="33" t="s">
        <v>39</v>
      </c>
      <c r="G13" s="17">
        <v>1</v>
      </c>
      <c r="H13" s="32">
        <v>8</v>
      </c>
      <c r="I13" s="46"/>
      <c r="J13" s="47"/>
    </row>
    <row r="14" ht="56" customHeight="1" spans="1:10">
      <c r="A14" s="29"/>
      <c r="B14" s="34"/>
      <c r="C14" s="35"/>
      <c r="D14" s="31" t="s">
        <v>40</v>
      </c>
      <c r="E14" s="32">
        <v>8</v>
      </c>
      <c r="F14" s="33" t="s">
        <v>39</v>
      </c>
      <c r="G14" s="17">
        <v>1</v>
      </c>
      <c r="H14" s="32">
        <v>8</v>
      </c>
      <c r="I14" s="46"/>
      <c r="J14" s="47"/>
    </row>
    <row r="15" ht="56" customHeight="1" spans="1:10">
      <c r="A15" s="29"/>
      <c r="B15" s="34"/>
      <c r="C15" s="7" t="s">
        <v>41</v>
      </c>
      <c r="D15" s="31" t="s">
        <v>42</v>
      </c>
      <c r="E15" s="32">
        <v>8</v>
      </c>
      <c r="F15" s="36">
        <v>45627</v>
      </c>
      <c r="G15" s="36">
        <v>45627</v>
      </c>
      <c r="H15" s="32">
        <v>8</v>
      </c>
      <c r="I15" s="48"/>
      <c r="J15" s="49"/>
    </row>
    <row r="16" ht="56" customHeight="1" spans="1:10">
      <c r="A16" s="29"/>
      <c r="B16" s="34"/>
      <c r="C16" s="30" t="s">
        <v>43</v>
      </c>
      <c r="D16" s="31" t="s">
        <v>44</v>
      </c>
      <c r="E16" s="32">
        <v>9</v>
      </c>
      <c r="F16" s="31" t="s">
        <v>45</v>
      </c>
      <c r="G16" s="17" t="s">
        <v>46</v>
      </c>
      <c r="H16" s="32">
        <v>7.2</v>
      </c>
      <c r="I16" s="48" t="s">
        <v>47</v>
      </c>
      <c r="J16" s="49"/>
    </row>
    <row r="17" ht="56" customHeight="1" spans="1:10">
      <c r="A17" s="29"/>
      <c r="B17" s="34"/>
      <c r="C17" s="35"/>
      <c r="D17" s="31" t="s">
        <v>48</v>
      </c>
      <c r="E17" s="32">
        <v>9</v>
      </c>
      <c r="F17" s="31" t="s">
        <v>49</v>
      </c>
      <c r="G17" s="17" t="s">
        <v>50</v>
      </c>
      <c r="H17" s="32">
        <v>9</v>
      </c>
      <c r="I17" s="48"/>
      <c r="J17" s="49"/>
    </row>
    <row r="18" ht="56" customHeight="1" spans="1:10">
      <c r="A18" s="29"/>
      <c r="B18" s="7" t="s">
        <v>51</v>
      </c>
      <c r="C18" s="7" t="s">
        <v>52</v>
      </c>
      <c r="D18" s="31" t="s">
        <v>53</v>
      </c>
      <c r="E18" s="32">
        <v>10</v>
      </c>
      <c r="F18" s="31" t="s">
        <v>54</v>
      </c>
      <c r="G18" s="17" t="s">
        <v>55</v>
      </c>
      <c r="H18" s="32">
        <v>0</v>
      </c>
      <c r="I18" s="7" t="s">
        <v>56</v>
      </c>
      <c r="J18" s="7"/>
    </row>
    <row r="19" ht="56" customHeight="1" spans="1:10">
      <c r="A19" s="29"/>
      <c r="B19" s="7" t="s">
        <v>51</v>
      </c>
      <c r="C19" s="30" t="s">
        <v>57</v>
      </c>
      <c r="D19" s="31" t="s">
        <v>58</v>
      </c>
      <c r="E19" s="32">
        <v>10</v>
      </c>
      <c r="F19" s="31" t="s">
        <v>59</v>
      </c>
      <c r="G19" s="31" t="s">
        <v>60</v>
      </c>
      <c r="H19" s="32">
        <v>0</v>
      </c>
      <c r="I19" s="7" t="s">
        <v>56</v>
      </c>
      <c r="J19" s="7"/>
    </row>
    <row r="20" ht="56" customHeight="1" spans="1:10">
      <c r="A20" s="29"/>
      <c r="B20" s="7"/>
      <c r="C20" s="35"/>
      <c r="D20" s="31" t="s">
        <v>61</v>
      </c>
      <c r="E20" s="32">
        <v>10</v>
      </c>
      <c r="F20" s="31" t="s">
        <v>62</v>
      </c>
      <c r="G20" s="31" t="s">
        <v>63</v>
      </c>
      <c r="H20" s="32">
        <v>0</v>
      </c>
      <c r="I20" s="46" t="s">
        <v>56</v>
      </c>
      <c r="J20" s="47"/>
    </row>
    <row r="21" ht="56" customHeight="1" spans="1:10">
      <c r="A21" s="37"/>
      <c r="B21" s="7" t="s">
        <v>64</v>
      </c>
      <c r="C21" s="7" t="s">
        <v>65</v>
      </c>
      <c r="D21" s="31" t="s">
        <v>66</v>
      </c>
      <c r="E21" s="32">
        <v>10</v>
      </c>
      <c r="F21" s="31" t="s">
        <v>67</v>
      </c>
      <c r="G21" s="17">
        <v>0</v>
      </c>
      <c r="H21" s="32">
        <v>0</v>
      </c>
      <c r="I21" s="7" t="s">
        <v>56</v>
      </c>
      <c r="J21" s="7"/>
    </row>
    <row r="22" ht="33" customHeight="1" spans="1:10">
      <c r="A22" s="38" t="s">
        <v>68</v>
      </c>
      <c r="B22" s="39"/>
      <c r="C22" s="39"/>
      <c r="D22" s="40"/>
      <c r="E22" s="31">
        <f>SUM(E12:E21)+H6</f>
        <v>100</v>
      </c>
      <c r="F22" s="41"/>
      <c r="G22" s="41"/>
      <c r="H22" s="42">
        <f>SUM(H12:H21)+J6</f>
        <v>56.3384306474873</v>
      </c>
      <c r="I22" s="50"/>
      <c r="J22" s="40"/>
    </row>
  </sheetData>
  <mergeCells count="41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1:A21"/>
    <mergeCell ref="B12:B16"/>
    <mergeCell ref="B18:B20"/>
    <mergeCell ref="C13:C14"/>
    <mergeCell ref="C16:C17"/>
    <mergeCell ref="C19:C20"/>
    <mergeCell ref="A5:B8"/>
  </mergeCells>
  <pageMargins left="0.700694444444445" right="0.700694444444445" top="0.751388888888889" bottom="0.751388888888889" header="0.298611111111111" footer="0.298611111111111"/>
  <pageSetup paperSize="9" scale="4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2025-02-24T11:07:38Z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