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<sst xmlns="http://schemas.openxmlformats.org/spreadsheetml/2006/main" count="93" uniqueCount="79">
  <si>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t>绩效目标自评表</t>
  </si>
  <si>
    <t>（2024年度）</t>
  </si>
  <si>
    <t>项目名称</t>
  </si>
  <si>
    <t>2024年农村基础设施提升（塔孜洪乡）项目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</si>
  <si>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</si>
  <si>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</si>
  <si>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</si>
  <si>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</si>
  <si>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</si>
  <si>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</si>
  <si>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</si>
  <si>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</si>
  <si>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</si>
  <si>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</si>
  <si>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</si>
  <si>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</si>
  <si>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</si>
  <si>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</si>
  <si>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</si>
  <si>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</si>
  <si>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</si>
  <si>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</si>
  <si>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为1054.24万元，主要用于疏勒县塔孜洪乡其曼巴格(7)村、疏勒县塔孜洪乡尤喀克其盖图克(20)村新建污水管网约15公里，包含配套的3座化粪池、200座检查井、7.2公里路面恢复、6.5公里非路面管沟恢复等。通过该项目实施，能不断提高农村生活污水整治，大大提高村民生产生活条件，以更好的基础设施条件，吸引年轻人返乡就业，激发内生动力，为扎实推进宜居宜业和美乡村建设奠定基础，不断提升广大人民群众的获得感、幸福感和安全感，受益群众满意度达95%以上。</t>
  </si>
  <si>
    <t>截止到2024年12月31日，项目实际投资总额为1054.24万元，主要用于疏勒县塔孜洪乡其曼巴格(7)村、疏勒县塔孜洪乡尤喀克其盖图克(20)村新建污水管网约15公里，包含配套的3座化粪池、200座检查井、7.2公里路面恢复、6.5公里非路面管沟恢复等。通过该项目实施，能不断提高农村生活污水整治，大大提高村民生产生活条件，以更好的基础设施条件，吸引年轻人返乡就业，激发内生动力，为扎实推进宜居宜业和美乡村建设奠定基础，不断提升广大人民群众的获得感、幸福感和安全感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</si>
  <si>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</si>
  <si>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</si>
  <si>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</si>
  <si>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</si>
  <si>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</si>
  <si>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</si>
  <si>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</si>
  <si>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</si>
  <si>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</si>
  <si>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</si>
  <si>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污水管网数量（公里）</t>
  </si>
  <si>
    <t>≥15公里</t>
  </si>
  <si>
    <t>15公里</t>
  </si>
  <si>
    <t>化粪池数量（座）</t>
  </si>
  <si>
    <t>＝3座</t>
  </si>
  <si>
    <t xml:space="preserve"> 3座</t>
  </si>
  <si>
    <t>检查井数量（座）</t>
  </si>
  <si>
    <t>≥200座</t>
  </si>
  <si>
    <t>200座</t>
  </si>
  <si>
    <t>路面恢复数量（公里）</t>
  </si>
  <si>
    <t>≥7.2公里</t>
  </si>
  <si>
    <t>7.2公里</t>
  </si>
  <si>
    <t>非路面管沟恢复数量（公里）</t>
  </si>
  <si>
    <t>≥6.5公里</t>
  </si>
  <si>
    <t>6.5公里</t>
  </si>
  <si>
    <t>★★★乡村人居环境整治个数（个）</t>
  </si>
  <si>
    <t>=2个</t>
  </si>
  <si>
    <t xml:space="preserve"> 2个</t>
  </si>
  <si>
    <t>质量指标</t>
  </si>
  <si>
    <t>建设项目验收合格率（%）</t>
  </si>
  <si>
    <t>=100%</t>
  </si>
  <si>
    <t>资金规范管理使用率（%）</t>
  </si>
  <si>
    <t>时效指标</t>
  </si>
  <si>
    <t>项目完成时间</t>
  </si>
  <si>
    <t>2024年12月底前</t>
  </si>
  <si>
    <t>2024年12月25日</t>
  </si>
  <si>
    <t>成本指标</t>
  </si>
  <si>
    <t>建设施工成本控制数（万元）</t>
  </si>
  <si>
    <t>≤901.24351万元</t>
  </si>
  <si>
    <t>901.24351万元</t>
  </si>
  <si>
    <t>其他费用成本控制数（万元）</t>
  </si>
  <si>
    <t>≤153万元</t>
  </si>
  <si>
    <t>153万元</t>
  </si>
  <si>
    <t>效益指标</t>
  </si>
  <si>
    <t>生态效益指标</t>
  </si>
  <si>
    <t>减少村庄环境污染的问题</t>
  </si>
  <si>
    <t>有效改善</t>
  </si>
  <si>
    <t>社会效益指标</t>
  </si>
  <si>
    <t>推进宜居宜业和美乡村建设奠定基础</t>
  </si>
  <si>
    <t>有效推进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</si>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</sst>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%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7" fillId="2" borderId="0" xfId="0" applyNumberFormat="1" applyFont="1" applyFill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177" fontId="0" fillId="2" borderId="4" xfId="0" applyNumberFormat="1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57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55" zoomScaleNormal="70" topLeftCell="A4" workbookViewId="0">
      <selection activeCell="F22" sqref="F22"/>
    </sheetView>
  </sheetViews>
  <sheetFormatPr defaultColWidth="9" defaultRowHeight="13.5"/>
  <cols>
    <col min="1" max="1" width="9" style="1"/>
    <col min="2" max="2" width="13.9026548672566" customWidth="1"/>
    <col min="3" max="3" width="20.2654867256637" customWidth="1"/>
    <col min="4" max="4" width="37" customWidth="1"/>
    <col min="5" max="5" width="17.5398230088496" customWidth="1"/>
    <col min="6" max="8" width="18.6371681415929" customWidth="1"/>
    <col min="9" max="10" width="13.3893805309735" style="2" customWidth="1"/>
    <col min="12" max="12" width="10.6371681415929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8" customHeight="1" spans="1:10">
      <c r="A3" s="6" t="s">
        <v>2</v>
      </c>
      <c r="B3" s="7"/>
      <c r="C3" s="8" t="s">
        <v>3</v>
      </c>
      <c r="D3" s="7"/>
      <c r="E3" s="7"/>
      <c r="F3" s="6" t="s">
        <v>4</v>
      </c>
      <c r="G3" s="9" t="s">
        <v>5</v>
      </c>
      <c r="H3" s="10"/>
      <c r="I3" s="10"/>
      <c r="J3" s="52"/>
    </row>
    <row r="4" ht="28" customHeight="1" spans="1:10">
      <c r="A4" s="6" t="s">
        <v>6</v>
      </c>
      <c r="B4" s="7"/>
      <c r="C4" s="7" t="s">
        <v>7</v>
      </c>
      <c r="D4" s="7"/>
      <c r="E4" s="7"/>
      <c r="F4" s="11" t="s">
        <v>8</v>
      </c>
      <c r="G4" s="10" t="s">
        <v>7</v>
      </c>
      <c r="H4" s="10"/>
      <c r="I4" s="10"/>
      <c r="J4" s="52"/>
    </row>
    <row r="5" s="1" customFormat="1" ht="28" customHeight="1" spans="1:10">
      <c r="A5" s="6" t="s">
        <v>9</v>
      </c>
      <c r="B5" s="12"/>
      <c r="C5" s="12"/>
      <c r="D5" s="12"/>
      <c r="E5" s="13" t="s">
        <v>10</v>
      </c>
      <c r="F5" s="14" t="s">
        <v>11</v>
      </c>
      <c r="G5" s="15"/>
      <c r="H5" s="13" t="s">
        <v>12</v>
      </c>
      <c r="I5" s="6" t="s">
        <v>13</v>
      </c>
      <c r="J5" s="13" t="s">
        <v>14</v>
      </c>
    </row>
    <row r="6" ht="28" customHeight="1" spans="1:10">
      <c r="A6" s="12"/>
      <c r="B6" s="7"/>
      <c r="C6" s="6" t="s">
        <v>15</v>
      </c>
      <c r="D6" s="12"/>
      <c r="E6" s="16">
        <v>1054.243951</v>
      </c>
      <c r="F6" s="17">
        <v>1054.243951</v>
      </c>
      <c r="G6" s="18"/>
      <c r="H6" s="7">
        <v>10</v>
      </c>
      <c r="I6" s="53">
        <f>F6/E6</f>
        <v>1</v>
      </c>
      <c r="J6" s="25">
        <f>I6*H6</f>
        <v>10</v>
      </c>
    </row>
    <row r="7" ht="28" customHeight="1" spans="1:10">
      <c r="A7" s="12"/>
      <c r="B7" s="7"/>
      <c r="C7" s="19" t="s">
        <v>16</v>
      </c>
      <c r="D7" s="20"/>
      <c r="E7" s="21">
        <v>1054.243951</v>
      </c>
      <c r="F7" s="17">
        <v>1054.243951</v>
      </c>
      <c r="G7" s="18"/>
      <c r="H7" s="22" t="s">
        <v>17</v>
      </c>
      <c r="I7" s="22" t="s">
        <v>17</v>
      </c>
      <c r="J7" s="22" t="s">
        <v>17</v>
      </c>
    </row>
    <row r="8" ht="28" customHeight="1" spans="1:10">
      <c r="A8" s="12"/>
      <c r="B8" s="7"/>
      <c r="C8" s="23" t="s">
        <v>18</v>
      </c>
      <c r="D8" s="24"/>
      <c r="E8" s="25">
        <v>0</v>
      </c>
      <c r="F8" s="26">
        <v>0</v>
      </c>
      <c r="G8" s="27"/>
      <c r="H8" s="22" t="s">
        <v>17</v>
      </c>
      <c r="I8" s="22" t="s">
        <v>17</v>
      </c>
      <c r="J8" s="22" t="s">
        <v>17</v>
      </c>
    </row>
    <row r="9" s="1" customFormat="1" ht="28" customHeight="1" spans="1:10">
      <c r="A9" s="28" t="s">
        <v>19</v>
      </c>
      <c r="B9" s="29" t="s">
        <v>20</v>
      </c>
      <c r="C9" s="30"/>
      <c r="D9" s="30"/>
      <c r="E9" s="31"/>
      <c r="F9" s="29" t="s">
        <v>21</v>
      </c>
      <c r="G9" s="30"/>
      <c r="H9" s="30"/>
      <c r="I9" s="30"/>
      <c r="J9" s="31"/>
    </row>
    <row r="10" ht="88.5" customHeight="1" spans="1:10">
      <c r="A10" s="28"/>
      <c r="B10" s="32" t="s">
        <v>22</v>
      </c>
      <c r="C10" s="33"/>
      <c r="D10" s="33"/>
      <c r="E10" s="33"/>
      <c r="F10" s="32" t="s">
        <v>23</v>
      </c>
      <c r="G10" s="33"/>
      <c r="H10" s="33"/>
      <c r="I10" s="7"/>
      <c r="J10" s="7"/>
    </row>
    <row r="11" s="1" customFormat="1" ht="28" customHeight="1" spans="1:10">
      <c r="A11" s="28"/>
      <c r="B11" s="28" t="s">
        <v>24</v>
      </c>
      <c r="C11" s="28" t="s">
        <v>25</v>
      </c>
      <c r="D11" s="28" t="s">
        <v>26</v>
      </c>
      <c r="E11" s="28" t="s">
        <v>27</v>
      </c>
      <c r="F11" s="34" t="s">
        <v>28</v>
      </c>
      <c r="G11" s="34" t="s">
        <v>29</v>
      </c>
      <c r="H11" s="28" t="s">
        <v>14</v>
      </c>
      <c r="I11" s="54" t="s">
        <v>30</v>
      </c>
      <c r="J11" s="54"/>
    </row>
    <row r="12" ht="28" customHeight="1" spans="1:10">
      <c r="A12" s="6" t="s">
        <v>31</v>
      </c>
      <c r="B12" s="35" t="s">
        <v>32</v>
      </c>
      <c r="C12" s="36" t="s">
        <v>33</v>
      </c>
      <c r="D12" s="37" t="s">
        <v>34</v>
      </c>
      <c r="E12" s="38">
        <v>5</v>
      </c>
      <c r="F12" s="39" t="s">
        <v>35</v>
      </c>
      <c r="G12" s="39" t="s">
        <v>36</v>
      </c>
      <c r="H12" s="38">
        <v>5</v>
      </c>
      <c r="I12" s="55"/>
      <c r="J12" s="55"/>
    </row>
    <row r="13" ht="28" customHeight="1" spans="1:10">
      <c r="A13" s="12"/>
      <c r="B13" s="40"/>
      <c r="C13" s="41"/>
      <c r="D13" s="37" t="s">
        <v>37</v>
      </c>
      <c r="E13" s="38">
        <v>5</v>
      </c>
      <c r="F13" s="39" t="s">
        <v>38</v>
      </c>
      <c r="G13" s="39" t="s">
        <v>39</v>
      </c>
      <c r="H13" s="38">
        <v>5</v>
      </c>
      <c r="I13" s="56"/>
      <c r="J13" s="57"/>
    </row>
    <row r="14" ht="28" customHeight="1" spans="1:10">
      <c r="A14" s="12"/>
      <c r="B14" s="40"/>
      <c r="C14" s="41"/>
      <c r="D14" s="37" t="s">
        <v>40</v>
      </c>
      <c r="E14" s="38">
        <v>5</v>
      </c>
      <c r="F14" s="39" t="s">
        <v>41</v>
      </c>
      <c r="G14" s="39" t="s">
        <v>42</v>
      </c>
      <c r="H14" s="38">
        <v>5</v>
      </c>
      <c r="I14" s="56"/>
      <c r="J14" s="57"/>
    </row>
    <row r="15" ht="28" customHeight="1" spans="1:10">
      <c r="A15" s="12"/>
      <c r="B15" s="40"/>
      <c r="C15" s="41"/>
      <c r="D15" s="37" t="s">
        <v>43</v>
      </c>
      <c r="E15" s="38">
        <v>5</v>
      </c>
      <c r="F15" s="39" t="s">
        <v>44</v>
      </c>
      <c r="G15" s="39" t="s">
        <v>45</v>
      </c>
      <c r="H15" s="38">
        <v>5</v>
      </c>
      <c r="I15" s="56"/>
      <c r="J15" s="57"/>
    </row>
    <row r="16" ht="28" customHeight="1" spans="1:10">
      <c r="A16" s="12"/>
      <c r="B16" s="40"/>
      <c r="C16" s="41"/>
      <c r="D16" s="37" t="s">
        <v>46</v>
      </c>
      <c r="E16" s="38">
        <v>5</v>
      </c>
      <c r="F16" s="39" t="s">
        <v>47</v>
      </c>
      <c r="G16" s="39" t="s">
        <v>48</v>
      </c>
      <c r="H16" s="38">
        <v>5</v>
      </c>
      <c r="I16" s="56"/>
      <c r="J16" s="57"/>
    </row>
    <row r="17" ht="28" customHeight="1" spans="1:10">
      <c r="A17" s="12"/>
      <c r="B17" s="40"/>
      <c r="C17" s="41"/>
      <c r="D17" s="37" t="s">
        <v>49</v>
      </c>
      <c r="E17" s="38">
        <v>5</v>
      </c>
      <c r="F17" s="39" t="s">
        <v>50</v>
      </c>
      <c r="G17" s="39" t="s">
        <v>51</v>
      </c>
      <c r="H17" s="38">
        <v>5</v>
      </c>
      <c r="I17" s="56"/>
      <c r="J17" s="57"/>
    </row>
    <row r="18" ht="28" customHeight="1" spans="1:10">
      <c r="A18" s="12"/>
      <c r="B18" s="40"/>
      <c r="C18" s="35" t="s">
        <v>52</v>
      </c>
      <c r="D18" s="37" t="s">
        <v>53</v>
      </c>
      <c r="E18" s="38">
        <v>5</v>
      </c>
      <c r="F18" s="39" t="s">
        <v>54</v>
      </c>
      <c r="G18" s="42">
        <v>1</v>
      </c>
      <c r="H18" s="38">
        <v>5</v>
      </c>
      <c r="I18" s="56"/>
      <c r="J18" s="57"/>
    </row>
    <row r="19" ht="28" customHeight="1" spans="1:10">
      <c r="A19" s="12"/>
      <c r="B19" s="40"/>
      <c r="C19" s="43"/>
      <c r="D19" s="37" t="s">
        <v>55</v>
      </c>
      <c r="E19" s="38">
        <v>3</v>
      </c>
      <c r="F19" s="39" t="s">
        <v>54</v>
      </c>
      <c r="G19" s="42">
        <v>1</v>
      </c>
      <c r="H19" s="38">
        <v>3</v>
      </c>
      <c r="I19" s="56"/>
      <c r="J19" s="57"/>
    </row>
    <row r="20" ht="28" customHeight="1" spans="1:10">
      <c r="A20" s="6" t="s">
        <v>31</v>
      </c>
      <c r="B20" s="40"/>
      <c r="C20" s="7" t="s">
        <v>56</v>
      </c>
      <c r="D20" s="37" t="s">
        <v>57</v>
      </c>
      <c r="E20" s="38">
        <v>2</v>
      </c>
      <c r="F20" s="44" t="s">
        <v>58</v>
      </c>
      <c r="G20" s="39" t="s">
        <v>59</v>
      </c>
      <c r="H20" s="38">
        <v>2</v>
      </c>
      <c r="I20" s="55"/>
      <c r="J20" s="55"/>
    </row>
    <row r="21" ht="28" customHeight="1" spans="1:10">
      <c r="A21" s="6" t="s">
        <v>31</v>
      </c>
      <c r="B21" s="40"/>
      <c r="C21" s="35" t="s">
        <v>60</v>
      </c>
      <c r="D21" s="45" t="s">
        <v>61</v>
      </c>
      <c r="E21" s="38">
        <v>5</v>
      </c>
      <c r="F21" s="45" t="s">
        <v>62</v>
      </c>
      <c r="G21" s="45" t="s">
        <v>63</v>
      </c>
      <c r="H21" s="38">
        <v>5</v>
      </c>
      <c r="I21" s="55"/>
      <c r="J21" s="55"/>
    </row>
    <row r="22" ht="28" customHeight="1" spans="1:10">
      <c r="A22" s="12"/>
      <c r="B22" s="40"/>
      <c r="C22" s="40"/>
      <c r="D22" s="45" t="s">
        <v>64</v>
      </c>
      <c r="E22" s="38">
        <v>5</v>
      </c>
      <c r="F22" s="45" t="s">
        <v>65</v>
      </c>
      <c r="G22" s="45" t="s">
        <v>66</v>
      </c>
      <c r="H22" s="38">
        <v>5</v>
      </c>
      <c r="I22" s="56"/>
      <c r="J22" s="57"/>
    </row>
    <row r="23" ht="28" customHeight="1" spans="1:10">
      <c r="A23" s="6" t="s">
        <v>31</v>
      </c>
      <c r="B23" s="7" t="s">
        <v>67</v>
      </c>
      <c r="C23" s="35" t="s">
        <v>68</v>
      </c>
      <c r="D23" s="37" t="s">
        <v>69</v>
      </c>
      <c r="E23" s="38">
        <v>15</v>
      </c>
      <c r="F23" s="37" t="s">
        <v>70</v>
      </c>
      <c r="G23" s="37" t="s">
        <v>70</v>
      </c>
      <c r="H23" s="38">
        <v>15</v>
      </c>
      <c r="I23" s="55"/>
      <c r="J23" s="55"/>
    </row>
    <row r="24" ht="28" customHeight="1" spans="1:10">
      <c r="A24" s="12"/>
      <c r="B24" s="7"/>
      <c r="C24" s="35" t="s">
        <v>71</v>
      </c>
      <c r="D24" s="37" t="s">
        <v>72</v>
      </c>
      <c r="E24" s="38">
        <v>15</v>
      </c>
      <c r="F24" s="37" t="s">
        <v>73</v>
      </c>
      <c r="G24" s="37" t="s">
        <v>73</v>
      </c>
      <c r="H24" s="38">
        <v>15</v>
      </c>
      <c r="I24" s="56"/>
      <c r="J24" s="57"/>
    </row>
    <row r="25" ht="28" customHeight="1" spans="1:10">
      <c r="A25" s="6" t="s">
        <v>31</v>
      </c>
      <c r="B25" s="7" t="s">
        <v>74</v>
      </c>
      <c r="C25" s="8" t="s">
        <v>75</v>
      </c>
      <c r="D25" s="37" t="s">
        <v>76</v>
      </c>
      <c r="E25" s="38">
        <v>10</v>
      </c>
      <c r="F25" s="37" t="s">
        <v>77</v>
      </c>
      <c r="G25" s="42">
        <v>1</v>
      </c>
      <c r="H25" s="38">
        <v>10</v>
      </c>
      <c r="I25" s="55"/>
      <c r="J25" s="55"/>
    </row>
    <row r="26" ht="28" customHeight="1" spans="1:10">
      <c r="A26" s="46" t="s">
        <v>78</v>
      </c>
      <c r="B26" s="47"/>
      <c r="C26" s="47"/>
      <c r="D26" s="48"/>
      <c r="E26" s="49">
        <f>SUM(E12:E25)+J6</f>
        <v>100</v>
      </c>
      <c r="F26" s="50"/>
      <c r="G26" s="50"/>
      <c r="H26" s="51">
        <f>SUM(H12:H25)+J6</f>
        <v>100</v>
      </c>
      <c r="I26" s="58"/>
      <c r="J26" s="59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8:J18"/>
    <mergeCell ref="I20:J20"/>
    <mergeCell ref="I21:J21"/>
    <mergeCell ref="I22:J22"/>
    <mergeCell ref="I23:J23"/>
    <mergeCell ref="I24:J24"/>
    <mergeCell ref="I25:J25"/>
    <mergeCell ref="A26:D26"/>
    <mergeCell ref="I26:J26"/>
    <mergeCell ref="A9:A10"/>
    <mergeCell ref="A12:A25"/>
    <mergeCell ref="B12:B22"/>
    <mergeCell ref="B23:B24"/>
    <mergeCell ref="C12:C17"/>
    <mergeCell ref="C18:C19"/>
    <mergeCell ref="C21:C22"/>
    <mergeCell ref="A5:B8"/>
  </mergeCells>
  <pageMargins left="0.700694444444445" right="0.700694444444445" top="0.751388888888889" bottom="0.751388888888889" header="0.298611111111111" footer="0.298611111111111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2025-02-20T15:24:11Z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01D97977B703414482077075274285EA_13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