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<sst xmlns="http://schemas.openxmlformats.org/spreadsheetml/2006/main" count="79" uniqueCount="67">
  <si>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绩效目标自评表</t>
  </si>
  <si>
    <t>（2024年度）</t>
  </si>
  <si>
    <t>项目名称</t>
  </si>
  <si>
    <t>塔孜洪乡19村示范村建设—防渗渠建设项目</t>
  </si>
  <si>
    <t>项目负责人及电话</t>
  </si>
  <si>
    <t>赵天琛17797988029</t>
  </si>
  <si>
    <t>主管部门</t>
  </si>
  <si>
    <t>疏勒县塔孜洪乡人民政府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</si>
  <si>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</si>
  <si>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</si>
  <si>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</si>
  <si>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</si>
  <si>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</si>
  <si>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</si>
  <si>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</si>
  <si>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</si>
  <si>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</si>
  <si>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</si>
  <si>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</si>
  <si>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</si>
  <si>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</si>
  <si>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</si>
  <si>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为631.35万元，主要用于疏勒县塔孜洪乡19村完善村庄内防渗渠建设，长约6.9公里，设计流量为0.2m³/s。通过该项目实施，有效完善改善村庄农业灌溉现状，有效减少水在输水过程中的渗漏损失，提高水资源的利用效率，保证农田灌溉水源的稳定，提高灌溉效率，改善农业生产条件，促进农业的发展，推动塔孜洪乡19村种植业产业发展，带动村经济发展，巩固拓展脱贫攻坚成果，推进宜居宜业和美丽乡村建设，受益群众满意度达95%以上。</t>
  </si>
  <si>
    <t>截止到2024年12月31日，项目实际投资总额为631.35万元，主要用于疏勒县塔孜洪乡19村完善村庄内防渗渠建设，长约6.9公里，设计流量为0.2m³/s。通过该项目实施，有效完善改善村庄农业灌溉现状，有效减少水在输水过程中的渗漏损失，提高水资源的利用效率，保证农田灌溉水源的稳定，提高灌溉效率，改善农业生产条件，促进农业的发展，推动塔孜洪乡19村种植业产业发展，带动村经济发展，巩固拓展脱贫攻坚成果，推进宜居宜业和美丽乡村建设，受益群众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</si>
  <si>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</si>
  <si>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</si>
  <si>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</si>
  <si>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</si>
  <si>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</si>
  <si>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</si>
  <si>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</si>
  <si>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</si>
  <si>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</si>
  <si>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</si>
  <si>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修建防渗渠长度（公里）</t>
  </si>
  <si>
    <t>≥6.9公里</t>
  </si>
  <si>
    <t>6.9公里</t>
  </si>
  <si>
    <t>渠系设计流量（立方米/秒）</t>
  </si>
  <si>
    <t>≥0.2立方米/秒</t>
  </si>
  <si>
    <t>0.2立方米/秒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</si>
  <si>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</si>
  <si>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</si>
  <si>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</si>
  <si>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</si>
  <si>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</si>
  <si>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</si>
  <si>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2024年12月底前</t>
  </si>
  <si>
    <t>2024年12月25日</t>
  </si>
  <si>
    <t>成本指标</t>
  </si>
  <si>
    <t>防渗渠工程施工投资金额（万元）</t>
  </si>
  <si>
    <t>≤557.63万元</t>
  </si>
  <si>
    <t>557.63万元</t>
  </si>
  <si>
    <t>其他费用金额（万元）</t>
  </si>
  <si>
    <t>≤73.72万元</t>
  </si>
  <si>
    <t>73.72万元</t>
  </si>
  <si>
    <t>效益指标</t>
  </si>
  <si>
    <t>生态效益指标</t>
  </si>
  <si>
    <t>提升水资源利用效率，改善村庄生态环境</t>
  </si>
  <si>
    <t>不断提升</t>
  </si>
  <si>
    <t>社会效益指标</t>
  </si>
  <si>
    <t>完善乡村治理体系，提高治理能力</t>
  </si>
  <si>
    <t>不断完善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</si>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</sst>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%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6" fontId="0" fillId="2" borderId="4" xfId="0" applyNumberFormat="1" applyFill="1" applyBorder="1" applyAlignment="1">
      <alignment horizontal="center" vertical="center" wrapText="1"/>
    </xf>
    <xf numFmtId="177" fontId="7" fillId="2" borderId="3" xfId="0" applyNumberFormat="1" applyFont="1" applyFill="1" applyBorder="1" applyAlignment="1">
      <alignment horizontal="center" vertical="center" wrapText="1"/>
    </xf>
    <xf numFmtId="177" fontId="7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178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70" workbookViewId="0">
      <selection activeCell="M22" sqref="M22"/>
    </sheetView>
  </sheetViews>
  <sheetFormatPr defaultColWidth="9" defaultRowHeight="13.5"/>
  <cols>
    <col min="1" max="1" width="9" style="1"/>
    <col min="2" max="2" width="11.353982300885" customWidth="1"/>
    <col min="3" max="3" width="18.4690265486726" customWidth="1"/>
    <col min="4" max="4" width="36.8053097345133" customWidth="1"/>
    <col min="5" max="5" width="17.2654867256637" customWidth="1"/>
    <col min="6" max="8" width="17.9823008849558" customWidth="1"/>
    <col min="9" max="9" width="14.2389380530973" style="2" customWidth="1"/>
    <col min="10" max="10" width="15.6991150442478" style="2" customWidth="1"/>
    <col min="16" max="16" width="16.0884955752212" customWidth="1"/>
    <col min="17" max="17" width="11.8141592920354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8" customHeight="1" spans="1:10">
      <c r="A3" s="6" t="s">
        <v>2</v>
      </c>
      <c r="B3" s="7"/>
      <c r="C3" s="8" t="s">
        <v>3</v>
      </c>
      <c r="D3" s="7"/>
      <c r="E3" s="7"/>
      <c r="F3" s="6" t="s">
        <v>4</v>
      </c>
      <c r="G3" s="9" t="s">
        <v>5</v>
      </c>
      <c r="H3" s="10"/>
      <c r="I3" s="10"/>
      <c r="J3" s="54"/>
    </row>
    <row r="4" ht="28" customHeight="1" spans="1:10">
      <c r="A4" s="6" t="s">
        <v>6</v>
      </c>
      <c r="B4" s="7"/>
      <c r="C4" s="7" t="s">
        <v>7</v>
      </c>
      <c r="D4" s="7"/>
      <c r="E4" s="7"/>
      <c r="F4" s="11" t="s">
        <v>8</v>
      </c>
      <c r="G4" s="10" t="s">
        <v>7</v>
      </c>
      <c r="H4" s="10"/>
      <c r="I4" s="10"/>
      <c r="J4" s="54"/>
    </row>
    <row r="5" s="1" customFormat="1" ht="28" customHeight="1" spans="1:10">
      <c r="A5" s="6" t="s">
        <v>9</v>
      </c>
      <c r="B5" s="12"/>
      <c r="C5" s="12"/>
      <c r="D5" s="12"/>
      <c r="E5" s="13" t="s">
        <v>10</v>
      </c>
      <c r="F5" s="14" t="s">
        <v>11</v>
      </c>
      <c r="G5" s="15"/>
      <c r="H5" s="13" t="s">
        <v>12</v>
      </c>
      <c r="I5" s="6" t="s">
        <v>13</v>
      </c>
      <c r="J5" s="13" t="s">
        <v>14</v>
      </c>
    </row>
    <row r="6" ht="28" customHeight="1" spans="1:10">
      <c r="A6" s="12"/>
      <c r="B6" s="7"/>
      <c r="C6" s="6" t="s">
        <v>15</v>
      </c>
      <c r="D6" s="12"/>
      <c r="E6" s="16">
        <v>631.354757</v>
      </c>
      <c r="F6" s="17">
        <v>631.354757</v>
      </c>
      <c r="G6" s="18"/>
      <c r="H6" s="7">
        <v>10</v>
      </c>
      <c r="I6" s="55">
        <f>F6/E6</f>
        <v>1</v>
      </c>
      <c r="J6" s="24">
        <f>I6*H6</f>
        <v>10</v>
      </c>
    </row>
    <row r="7" ht="28" customHeight="1" spans="1:10">
      <c r="A7" s="12"/>
      <c r="B7" s="7"/>
      <c r="C7" s="19" t="s">
        <v>16</v>
      </c>
      <c r="D7" s="20"/>
      <c r="E7" s="16">
        <v>631.354757</v>
      </c>
      <c r="F7" s="17">
        <v>631.354757</v>
      </c>
      <c r="G7" s="18"/>
      <c r="H7" s="21" t="s">
        <v>17</v>
      </c>
      <c r="I7" s="21" t="s">
        <v>17</v>
      </c>
      <c r="J7" s="21" t="s">
        <v>17</v>
      </c>
    </row>
    <row r="8" ht="28" customHeight="1" spans="1:10">
      <c r="A8" s="12"/>
      <c r="B8" s="7"/>
      <c r="C8" s="22" t="s">
        <v>18</v>
      </c>
      <c r="D8" s="23"/>
      <c r="E8" s="24">
        <v>0</v>
      </c>
      <c r="F8" s="25">
        <v>0</v>
      </c>
      <c r="G8" s="26"/>
      <c r="H8" s="21" t="s">
        <v>17</v>
      </c>
      <c r="I8" s="21" t="s">
        <v>17</v>
      </c>
      <c r="J8" s="21" t="s">
        <v>17</v>
      </c>
    </row>
    <row r="9" s="1" customFormat="1" ht="28" customHeight="1" spans="1:10">
      <c r="A9" s="27" t="s">
        <v>19</v>
      </c>
      <c r="B9" s="28" t="s">
        <v>20</v>
      </c>
      <c r="C9" s="29"/>
      <c r="D9" s="29"/>
      <c r="E9" s="30"/>
      <c r="F9" s="28" t="s">
        <v>21</v>
      </c>
      <c r="G9" s="29"/>
      <c r="H9" s="29"/>
      <c r="I9" s="29"/>
      <c r="J9" s="30"/>
    </row>
    <row r="10" ht="72" customHeight="1" spans="1:10">
      <c r="A10" s="27"/>
      <c r="B10" s="31" t="s">
        <v>22</v>
      </c>
      <c r="C10" s="32"/>
      <c r="D10" s="32"/>
      <c r="E10" s="32"/>
      <c r="F10" s="31" t="s">
        <v>23</v>
      </c>
      <c r="G10" s="32"/>
      <c r="H10" s="32"/>
      <c r="I10" s="56"/>
      <c r="J10" s="56"/>
    </row>
    <row r="11" s="1" customFormat="1" ht="28" customHeight="1" spans="1:10">
      <c r="A11" s="27"/>
      <c r="B11" s="27" t="s">
        <v>24</v>
      </c>
      <c r="C11" s="27" t="s">
        <v>25</v>
      </c>
      <c r="D11" s="27" t="s">
        <v>26</v>
      </c>
      <c r="E11" s="27" t="s">
        <v>27</v>
      </c>
      <c r="F11" s="33" t="s">
        <v>28</v>
      </c>
      <c r="G11" s="33" t="s">
        <v>29</v>
      </c>
      <c r="H11" s="27" t="s">
        <v>14</v>
      </c>
      <c r="I11" s="57" t="s">
        <v>30</v>
      </c>
      <c r="J11" s="57"/>
    </row>
    <row r="12" ht="28" customHeight="1" spans="1:10">
      <c r="A12" s="6" t="s">
        <v>31</v>
      </c>
      <c r="B12" s="34" t="s">
        <v>32</v>
      </c>
      <c r="C12" s="35" t="s">
        <v>33</v>
      </c>
      <c r="D12" s="36" t="s">
        <v>34</v>
      </c>
      <c r="E12" s="37">
        <v>5</v>
      </c>
      <c r="F12" s="38" t="s">
        <v>35</v>
      </c>
      <c r="G12" s="38" t="s">
        <v>36</v>
      </c>
      <c r="H12" s="37">
        <v>5</v>
      </c>
      <c r="I12" s="58"/>
      <c r="J12" s="58"/>
    </row>
    <row r="13" ht="28" customHeight="1" spans="1:10">
      <c r="A13" s="12"/>
      <c r="B13" s="39"/>
      <c r="C13" s="40"/>
      <c r="D13" s="36" t="s">
        <v>37</v>
      </c>
      <c r="E13" s="37">
        <v>5</v>
      </c>
      <c r="F13" s="38" t="s">
        <v>38</v>
      </c>
      <c r="G13" s="38" t="s">
        <v>39</v>
      </c>
      <c r="H13" s="37">
        <v>5</v>
      </c>
      <c r="I13" s="59"/>
      <c r="J13" s="60"/>
    </row>
    <row r="14" ht="28" customHeight="1" spans="1:10">
      <c r="A14" s="12"/>
      <c r="B14" s="39"/>
      <c r="C14" s="34" t="s">
        <v>40</v>
      </c>
      <c r="D14" s="41" t="s">
        <v>41</v>
      </c>
      <c r="E14" s="37">
        <v>5</v>
      </c>
      <c r="F14" s="42" t="s">
        <v>42</v>
      </c>
      <c r="G14" s="43">
        <v>1</v>
      </c>
      <c r="H14" s="37">
        <v>5</v>
      </c>
      <c r="I14" s="59"/>
      <c r="J14" s="60"/>
    </row>
    <row r="15" ht="28" customHeight="1" spans="1:10">
      <c r="A15" s="12"/>
      <c r="B15" s="39"/>
      <c r="C15" s="44"/>
      <c r="D15" s="41" t="s">
        <v>43</v>
      </c>
      <c r="E15" s="37">
        <v>5</v>
      </c>
      <c r="F15" s="42" t="s">
        <v>42</v>
      </c>
      <c r="G15" s="43">
        <v>1</v>
      </c>
      <c r="H15" s="37">
        <v>5</v>
      </c>
      <c r="I15" s="59"/>
      <c r="J15" s="60"/>
    </row>
    <row r="16" ht="28" customHeight="1" spans="1:10">
      <c r="A16" s="6" t="s">
        <v>31</v>
      </c>
      <c r="B16" s="39"/>
      <c r="C16" s="45" t="s">
        <v>44</v>
      </c>
      <c r="D16" s="36" t="s">
        <v>45</v>
      </c>
      <c r="E16" s="37">
        <v>10</v>
      </c>
      <c r="F16" s="38" t="s">
        <v>46</v>
      </c>
      <c r="G16" s="38" t="s">
        <v>47</v>
      </c>
      <c r="H16" s="37">
        <v>10</v>
      </c>
      <c r="I16" s="58"/>
      <c r="J16" s="58"/>
    </row>
    <row r="17" ht="28" customHeight="1" spans="1:10">
      <c r="A17" s="6" t="s">
        <v>31</v>
      </c>
      <c r="B17" s="39"/>
      <c r="C17" s="34" t="s">
        <v>48</v>
      </c>
      <c r="D17" s="46" t="s">
        <v>49</v>
      </c>
      <c r="E17" s="37">
        <v>10</v>
      </c>
      <c r="F17" s="36" t="s">
        <v>50</v>
      </c>
      <c r="G17" s="36" t="s">
        <v>51</v>
      </c>
      <c r="H17" s="37">
        <v>10</v>
      </c>
      <c r="I17" s="58"/>
      <c r="J17" s="58"/>
    </row>
    <row r="18" ht="28" customHeight="1" spans="1:10">
      <c r="A18" s="12"/>
      <c r="B18" s="39"/>
      <c r="C18" s="39"/>
      <c r="D18" s="46" t="s">
        <v>52</v>
      </c>
      <c r="E18" s="37">
        <v>10</v>
      </c>
      <c r="F18" s="36" t="s">
        <v>53</v>
      </c>
      <c r="G18" s="36" t="s">
        <v>54</v>
      </c>
      <c r="H18" s="37">
        <v>10</v>
      </c>
      <c r="I18" s="59"/>
      <c r="J18" s="60"/>
    </row>
    <row r="19" ht="28" customHeight="1" spans="1:10">
      <c r="A19" s="6" t="s">
        <v>31</v>
      </c>
      <c r="B19" s="45" t="s">
        <v>55</v>
      </c>
      <c r="C19" s="34" t="s">
        <v>56</v>
      </c>
      <c r="D19" s="36" t="s">
        <v>57</v>
      </c>
      <c r="E19" s="37">
        <v>15</v>
      </c>
      <c r="F19" s="36" t="s">
        <v>58</v>
      </c>
      <c r="G19" s="36" t="str">
        <f>F19</f>
        <v>不断提升</v>
      </c>
      <c r="H19" s="37">
        <v>15</v>
      </c>
      <c r="I19" s="58"/>
      <c r="J19" s="58"/>
    </row>
    <row r="20" ht="28" customHeight="1" spans="1:10">
      <c r="A20" s="12"/>
      <c r="B20" s="47"/>
      <c r="C20" s="34" t="s">
        <v>59</v>
      </c>
      <c r="D20" s="36" t="s">
        <v>60</v>
      </c>
      <c r="E20" s="37">
        <v>15</v>
      </c>
      <c r="F20" s="36" t="s">
        <v>61</v>
      </c>
      <c r="G20" s="36" t="str">
        <f>F20</f>
        <v>不断完善</v>
      </c>
      <c r="H20" s="37">
        <v>15</v>
      </c>
      <c r="I20" s="58"/>
      <c r="J20" s="58"/>
    </row>
    <row r="21" ht="28" customHeight="1" spans="1:10">
      <c r="A21" s="6" t="s">
        <v>31</v>
      </c>
      <c r="B21" s="45" t="s">
        <v>62</v>
      </c>
      <c r="C21" s="8" t="s">
        <v>63</v>
      </c>
      <c r="D21" s="36" t="s">
        <v>64</v>
      </c>
      <c r="E21" s="37">
        <v>10</v>
      </c>
      <c r="F21" s="36" t="s">
        <v>65</v>
      </c>
      <c r="G21" s="48">
        <v>1</v>
      </c>
      <c r="H21" s="37">
        <v>10</v>
      </c>
      <c r="I21" s="58"/>
      <c r="J21" s="58"/>
    </row>
    <row r="22" ht="28" customHeight="1" spans="1:10">
      <c r="A22" s="49" t="s">
        <v>66</v>
      </c>
      <c r="B22" s="50"/>
      <c r="C22" s="50"/>
      <c r="D22" s="51"/>
      <c r="E22" s="52">
        <f>SUM(E12:E21)+J6</f>
        <v>100</v>
      </c>
      <c r="F22" s="53"/>
      <c r="G22" s="53"/>
      <c r="H22" s="52">
        <f>SUM(H12:H21)+J6</f>
        <v>100</v>
      </c>
      <c r="I22" s="61"/>
      <c r="J22" s="62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4:J14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8"/>
    <mergeCell ref="B19:B20"/>
    <mergeCell ref="C12:C13"/>
    <mergeCell ref="C14:C15"/>
    <mergeCell ref="C17:C18"/>
    <mergeCell ref="A5:B8"/>
  </mergeCells>
  <pageMargins left="0.700694444444445" right="0.700694444444445" top="0.751388888888889" bottom="0.751388888888889" header="0.298611111111111" footer="0.298611111111111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2025-02-20T17:31:33Z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E4DEB89427BA48638BEC4C900A447F46_13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