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<sst xmlns="http://schemas.openxmlformats.org/spreadsheetml/2006/main" count="76" uniqueCount="65">
  <si>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绩效目标自评表</t>
  </si>
  <si>
    <t>（2024年度）</t>
  </si>
  <si>
    <t>项目名称</t>
  </si>
  <si>
    <t>塔孜洪乡人居环境及碎片化整治项目</t>
  </si>
  <si>
    <t>项目负责人及电话</t>
  </si>
  <si>
    <t>赵天琛17797988029</t>
  </si>
  <si>
    <t>主管部门</t>
  </si>
  <si>
    <t>疏勒县塔孜洪乡人民政府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</si>
  <si>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</si>
  <si>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</si>
  <si>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</si>
  <si>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</si>
  <si>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</si>
  <si>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</si>
  <si>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</si>
  <si>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</si>
  <si>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</si>
  <si>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</si>
  <si>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</si>
  <si>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</si>
  <si>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</si>
  <si>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</si>
  <si>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为323.88万元，主要用于疏勒县塔孜洪乡台吐尔（19）村土地进行平整1100亩，以及对19村至20村道路及水渠两侧环境进行整治。通过该项目实施，有效改善农村基础设施，提升村民生活质量，促进土地资源合理利用，为农业生产提供了坚实保障，同时推动乡村农业产业发展，带动村经济发展，巩固拓展脱贫攻坚成果，推进宜居宜业和美丽乡村建设，受益群众满意度达95%以上。</t>
  </si>
  <si>
    <t>该项目总投资为323.88万元，主要用于疏勒县塔孜洪乡台吐尔（19）村1100亩土地进行平整，以及对19村至20村道路及水渠两侧环境进行整治。通过该项目实施，有效改善农村基础设施，提升村民生活质量，促进土地资源合理利用，为农业生产提供了坚实保障，同时推动乡村农业产业发展，带动村经济发展，巩固拓展脱贫攻坚成果，推进宜居宜业和美丽乡村建设，受益群众满意度100%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</si>
  <si>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</si>
  <si>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</si>
  <si>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</si>
  <si>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</si>
  <si>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</si>
  <si>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</si>
  <si>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</si>
  <si>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</si>
  <si>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</si>
  <si>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</si>
  <si>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★★★乡村人居环境整治涉及村个数（个）</t>
  </si>
  <si>
    <t>=1个</t>
  </si>
  <si>
    <t>1个</t>
  </si>
  <si>
    <t>平整土地面积（亩）</t>
  </si>
  <si>
    <t>≥1100亩</t>
  </si>
  <si>
    <t>1100亩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</si>
  <si>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</si>
  <si>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</si>
  <si>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</si>
  <si>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</si>
  <si>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</si>
  <si>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</si>
  <si>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2024年12月底前</t>
  </si>
  <si>
    <t>2024年12月25日</t>
  </si>
  <si>
    <t>资金拨付及时率(%)</t>
  </si>
  <si>
    <t>成本指标</t>
  </si>
  <si>
    <t>费用成本控制数（万元）</t>
  </si>
  <si>
    <t>≤323.88万元</t>
  </si>
  <si>
    <t>323.88万元</t>
  </si>
  <si>
    <t>效益指标</t>
  </si>
  <si>
    <t>生态效益指标</t>
  </si>
  <si>
    <t>提高土地使用率，增加耕地面积</t>
  </si>
  <si>
    <t>有效提升</t>
  </si>
  <si>
    <t>可持续效益指标</t>
  </si>
  <si>
    <t>改善村民居住环境，提高生活品质</t>
  </si>
  <si>
    <t>有效改善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</si>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</sst>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%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78" fontId="0" fillId="2" borderId="1" xfId="0" applyNumberForma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view="pageBreakPreview" zoomScale="55" zoomScaleNormal="70" workbookViewId="0">
      <selection activeCell="D20" sqref="D20"/>
    </sheetView>
  </sheetViews>
  <sheetFormatPr defaultColWidth="9" defaultRowHeight="13.5"/>
  <cols>
    <col min="1" max="1" width="9" style="1"/>
    <col min="2" max="2" width="13.9026548672566" customWidth="1"/>
    <col min="3" max="3" width="18.9026548672566" customWidth="1"/>
    <col min="4" max="4" width="39.7079646017699" customWidth="1"/>
    <col min="5" max="5" width="16.4159292035398" customWidth="1"/>
    <col min="6" max="6" width="19.3097345132743" customWidth="1"/>
    <col min="7" max="8" width="16.1769911504425" customWidth="1"/>
    <col min="9" max="10" width="12.5575221238938" style="2" customWidth="1"/>
    <col min="13" max="13" width="9.63716814159292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8" customHeight="1" spans="1:10">
      <c r="A3" s="6" t="s">
        <v>2</v>
      </c>
      <c r="B3" s="7"/>
      <c r="C3" s="8" t="s">
        <v>3</v>
      </c>
      <c r="D3" s="7"/>
      <c r="E3" s="7"/>
      <c r="F3" s="6" t="s">
        <v>4</v>
      </c>
      <c r="G3" s="9" t="s">
        <v>5</v>
      </c>
      <c r="H3" s="10"/>
      <c r="I3" s="10"/>
      <c r="J3" s="49"/>
    </row>
    <row r="4" ht="28" customHeight="1" spans="1:10">
      <c r="A4" s="6" t="s">
        <v>6</v>
      </c>
      <c r="B4" s="7"/>
      <c r="C4" s="7" t="s">
        <v>7</v>
      </c>
      <c r="D4" s="7"/>
      <c r="E4" s="7"/>
      <c r="F4" s="11" t="s">
        <v>8</v>
      </c>
      <c r="G4" s="10" t="s">
        <v>7</v>
      </c>
      <c r="H4" s="10"/>
      <c r="I4" s="10"/>
      <c r="J4" s="49"/>
    </row>
    <row r="5" s="1" customFormat="1" ht="28" customHeight="1" spans="1:10">
      <c r="A5" s="6" t="s">
        <v>9</v>
      </c>
      <c r="B5" s="6"/>
      <c r="C5" s="6"/>
      <c r="D5" s="6"/>
      <c r="E5" s="12" t="s">
        <v>10</v>
      </c>
      <c r="F5" s="13" t="s">
        <v>11</v>
      </c>
      <c r="G5" s="14"/>
      <c r="H5" s="12" t="s">
        <v>12</v>
      </c>
      <c r="I5" s="6" t="s">
        <v>13</v>
      </c>
      <c r="J5" s="12" t="s">
        <v>14</v>
      </c>
    </row>
    <row r="6" ht="28" customHeight="1" spans="1:10">
      <c r="A6" s="6"/>
      <c r="B6" s="7"/>
      <c r="C6" s="6" t="s">
        <v>15</v>
      </c>
      <c r="D6" s="6"/>
      <c r="E6" s="15">
        <v>323.883301</v>
      </c>
      <c r="F6" s="16">
        <v>323.883301</v>
      </c>
      <c r="G6" s="15"/>
      <c r="H6" s="7">
        <v>10</v>
      </c>
      <c r="I6" s="50">
        <f>F6/E6</f>
        <v>1</v>
      </c>
      <c r="J6" s="21">
        <f>I6*H6</f>
        <v>10</v>
      </c>
    </row>
    <row r="7" ht="28" customHeight="1" spans="1:10">
      <c r="A7" s="6"/>
      <c r="B7" s="7"/>
      <c r="C7" s="17" t="s">
        <v>16</v>
      </c>
      <c r="D7" s="17"/>
      <c r="E7" s="15">
        <v>323.883301</v>
      </c>
      <c r="F7" s="16">
        <v>323.883301</v>
      </c>
      <c r="G7" s="15"/>
      <c r="H7" s="18" t="s">
        <v>17</v>
      </c>
      <c r="I7" s="18" t="s">
        <v>17</v>
      </c>
      <c r="J7" s="18" t="s">
        <v>17</v>
      </c>
    </row>
    <row r="8" ht="28" customHeight="1" spans="1:13">
      <c r="A8" s="6"/>
      <c r="B8" s="7"/>
      <c r="C8" s="19" t="s">
        <v>18</v>
      </c>
      <c r="D8" s="20"/>
      <c r="E8" s="21">
        <v>0</v>
      </c>
      <c r="F8" s="22">
        <v>0</v>
      </c>
      <c r="G8" s="15"/>
      <c r="H8" s="18" t="s">
        <v>17</v>
      </c>
      <c r="I8" s="18" t="s">
        <v>17</v>
      </c>
      <c r="J8" s="18" t="s">
        <v>17</v>
      </c>
      <c r="M8">
        <f>F6-F7-F8</f>
        <v>0</v>
      </c>
    </row>
    <row r="9" s="1" customFormat="1" ht="28" customHeight="1" spans="1:10">
      <c r="A9" s="23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ht="68" customHeight="1" spans="1:10">
      <c r="A10" s="23"/>
      <c r="B10" s="27" t="s">
        <v>22</v>
      </c>
      <c r="C10" s="28"/>
      <c r="D10" s="28"/>
      <c r="E10" s="28"/>
      <c r="F10" s="27" t="s">
        <v>23</v>
      </c>
      <c r="G10" s="28"/>
      <c r="H10" s="28"/>
      <c r="I10" s="7"/>
      <c r="J10" s="7"/>
    </row>
    <row r="11" s="1" customFormat="1" ht="28" customHeight="1" spans="1:10">
      <c r="A11" s="29" t="s">
        <v>24</v>
      </c>
      <c r="B11" s="23" t="s">
        <v>25</v>
      </c>
      <c r="C11" s="23" t="s">
        <v>26</v>
      </c>
      <c r="D11" s="23" t="s">
        <v>27</v>
      </c>
      <c r="E11" s="23" t="s">
        <v>28</v>
      </c>
      <c r="F11" s="30" t="s">
        <v>29</v>
      </c>
      <c r="G11" s="30" t="s">
        <v>30</v>
      </c>
      <c r="H11" s="23" t="s">
        <v>14</v>
      </c>
      <c r="I11" s="51" t="s">
        <v>31</v>
      </c>
      <c r="J11" s="51"/>
    </row>
    <row r="12" ht="28" customHeight="1" spans="1:10">
      <c r="A12" s="31"/>
      <c r="B12" s="32" t="s">
        <v>32</v>
      </c>
      <c r="C12" s="33" t="s">
        <v>33</v>
      </c>
      <c r="D12" s="34" t="s">
        <v>34</v>
      </c>
      <c r="E12" s="35">
        <v>5</v>
      </c>
      <c r="F12" s="36" t="s">
        <v>35</v>
      </c>
      <c r="G12" s="37" t="s">
        <v>36</v>
      </c>
      <c r="H12" s="35">
        <v>5</v>
      </c>
      <c r="I12" s="52"/>
      <c r="J12" s="53"/>
    </row>
    <row r="13" ht="28" customHeight="1" spans="1:10">
      <c r="A13" s="31"/>
      <c r="B13" s="38"/>
      <c r="C13" s="39"/>
      <c r="D13" s="34" t="s">
        <v>37</v>
      </c>
      <c r="E13" s="35">
        <v>5</v>
      </c>
      <c r="F13" s="40" t="s">
        <v>38</v>
      </c>
      <c r="G13" s="37" t="s">
        <v>39</v>
      </c>
      <c r="H13" s="35">
        <v>5</v>
      </c>
      <c r="I13" s="52"/>
      <c r="J13" s="53"/>
    </row>
    <row r="14" ht="28" customHeight="1" spans="1:10">
      <c r="A14" s="31"/>
      <c r="B14" s="38"/>
      <c r="C14" s="32" t="s">
        <v>40</v>
      </c>
      <c r="D14" s="34" t="s">
        <v>41</v>
      </c>
      <c r="E14" s="35">
        <v>5</v>
      </c>
      <c r="F14" s="40" t="s">
        <v>42</v>
      </c>
      <c r="G14" s="37">
        <v>1</v>
      </c>
      <c r="H14" s="35">
        <v>5</v>
      </c>
      <c r="I14" s="52"/>
      <c r="J14" s="53"/>
    </row>
    <row r="15" ht="28" customHeight="1" spans="1:10">
      <c r="A15" s="31"/>
      <c r="B15" s="38"/>
      <c r="C15" s="41"/>
      <c r="D15" s="34" t="s">
        <v>43</v>
      </c>
      <c r="E15" s="35">
        <v>5</v>
      </c>
      <c r="F15" s="40" t="s">
        <v>42</v>
      </c>
      <c r="G15" s="37">
        <v>1</v>
      </c>
      <c r="H15" s="35">
        <v>5</v>
      </c>
      <c r="I15" s="52"/>
      <c r="J15" s="53"/>
    </row>
    <row r="16" ht="28" customHeight="1" spans="1:10">
      <c r="A16" s="31"/>
      <c r="B16" s="38"/>
      <c r="C16" s="32" t="s">
        <v>44</v>
      </c>
      <c r="D16" s="34" t="s">
        <v>45</v>
      </c>
      <c r="E16" s="35">
        <v>5</v>
      </c>
      <c r="F16" s="36" t="s">
        <v>46</v>
      </c>
      <c r="G16" s="36" t="s">
        <v>47</v>
      </c>
      <c r="H16" s="35">
        <v>5</v>
      </c>
      <c r="I16" s="52"/>
      <c r="J16" s="53"/>
    </row>
    <row r="17" ht="28" customHeight="1" spans="1:10">
      <c r="A17" s="31"/>
      <c r="B17" s="38"/>
      <c r="C17" s="38"/>
      <c r="D17" s="34" t="s">
        <v>48</v>
      </c>
      <c r="E17" s="35">
        <v>5</v>
      </c>
      <c r="F17" s="40" t="s">
        <v>42</v>
      </c>
      <c r="G17" s="37">
        <v>1</v>
      </c>
      <c r="H17" s="35">
        <v>5</v>
      </c>
      <c r="I17" s="52"/>
      <c r="J17" s="53"/>
    </row>
    <row r="18" ht="28" customHeight="1" spans="1:10">
      <c r="A18" s="31"/>
      <c r="B18" s="38"/>
      <c r="C18" s="32" t="s">
        <v>49</v>
      </c>
      <c r="D18" s="34" t="s">
        <v>50</v>
      </c>
      <c r="E18" s="35">
        <v>20</v>
      </c>
      <c r="F18" s="34" t="s">
        <v>51</v>
      </c>
      <c r="G18" s="37" t="s">
        <v>52</v>
      </c>
      <c r="H18" s="35">
        <v>20</v>
      </c>
      <c r="I18" s="52"/>
      <c r="J18" s="53"/>
    </row>
    <row r="19" ht="28" customHeight="1" spans="1:10">
      <c r="A19" s="31"/>
      <c r="B19" s="7" t="s">
        <v>53</v>
      </c>
      <c r="C19" s="32" t="s">
        <v>54</v>
      </c>
      <c r="D19" s="34" t="s">
        <v>55</v>
      </c>
      <c r="E19" s="35">
        <v>15</v>
      </c>
      <c r="F19" s="34" t="s">
        <v>56</v>
      </c>
      <c r="G19" s="34" t="s">
        <v>56</v>
      </c>
      <c r="H19" s="35">
        <v>15</v>
      </c>
      <c r="I19" s="52"/>
      <c r="J19" s="53"/>
    </row>
    <row r="20" ht="28" customHeight="1" spans="1:10">
      <c r="A20" s="31"/>
      <c r="B20" s="7"/>
      <c r="C20" s="32" t="s">
        <v>57</v>
      </c>
      <c r="D20" s="34" t="s">
        <v>58</v>
      </c>
      <c r="E20" s="35">
        <v>15</v>
      </c>
      <c r="F20" s="34" t="s">
        <v>59</v>
      </c>
      <c r="G20" s="34" t="s">
        <v>59</v>
      </c>
      <c r="H20" s="35">
        <v>15</v>
      </c>
      <c r="I20" s="52"/>
      <c r="J20" s="53"/>
    </row>
    <row r="21" ht="28" customHeight="1" spans="1:10">
      <c r="A21" s="42"/>
      <c r="B21" s="7" t="s">
        <v>60</v>
      </c>
      <c r="C21" s="8" t="s">
        <v>61</v>
      </c>
      <c r="D21" s="34" t="s">
        <v>62</v>
      </c>
      <c r="E21" s="35">
        <v>10</v>
      </c>
      <c r="F21" s="34" t="s">
        <v>63</v>
      </c>
      <c r="G21" s="37">
        <v>1</v>
      </c>
      <c r="H21" s="35">
        <v>10</v>
      </c>
      <c r="I21" s="52"/>
      <c r="J21" s="53"/>
    </row>
    <row r="22" s="1" customFormat="1" ht="28" customHeight="1" spans="1:10">
      <c r="A22" s="43" t="s">
        <v>64</v>
      </c>
      <c r="B22" s="44"/>
      <c r="C22" s="44"/>
      <c r="D22" s="45"/>
      <c r="E22" s="46">
        <f>SUM(E12:E21)+J6</f>
        <v>100</v>
      </c>
      <c r="F22" s="47"/>
      <c r="G22" s="47"/>
      <c r="H22" s="48">
        <f>SUM(H12:H21)+J6</f>
        <v>100</v>
      </c>
      <c r="I22" s="54"/>
      <c r="J22" s="55"/>
    </row>
  </sheetData>
  <mergeCells count="41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1:A21"/>
    <mergeCell ref="B12:B18"/>
    <mergeCell ref="B19:B20"/>
    <mergeCell ref="C12:C13"/>
    <mergeCell ref="C14:C15"/>
    <mergeCell ref="C16:C17"/>
    <mergeCell ref="A5:B8"/>
  </mergeCells>
  <pageMargins left="0.700694444444445" right="0.700694444444445" top="0.751388888888889" bottom="0.751388888888889" header="0.298611111111111" footer="0.298611111111111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2025-02-24T19:13:22Z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651DC53E6EEE4BF6B082F4EAFB736FFD_13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