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项目支出绩效自评表" sheetId="1" r:id="rId1"/>
    <sheet name="Sheet1" sheetId="2" r:id="rId2"/>
  </sheets>
  <definedNames>
    <definedName name="_xlnm.Print_Area" localSheetId="0">项目支出绩效自评表!$A$1:$J$23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<sst xmlns="http://schemas.openxmlformats.org/spreadsheetml/2006/main" count="95" uniqueCount="83">
  <si>
    <t>绩效目标自评表</t>
  </si>
  <si>
    <t>（2024年度）</t>
  </si>
  <si>
    <t>项目名称</t>
  </si>
  <si>
    <t>疏勒县塔孜洪乡2024年中央财政以工代赈防渗渠建设项目</t>
  </si>
  <si>
    <t>项目负责人及电话</t>
  </si>
  <si>
    <t>赵天琛17797988029</t>
  </si>
  <si>
    <t>主管部门</t>
  </si>
  <si>
    <t>疏勒县塔孜洪乡人民政府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</si>
  <si>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</si>
  <si>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</si>
  <si>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</si>
  <si>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</si>
  <si>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</si>
  <si>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</si>
  <si>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</si>
  <si>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</si>
  <si>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</si>
  <si>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</si>
  <si>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</si>
  <si>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</si>
  <si>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</si>
  <si>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</si>
  <si>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该项目总投资248.20万元，主要用于塔孜洪乡3村新建产业配套水利设施4公里及其附属配套设施建设。通过该项目实施，项目受益脱贫人口数不少于50人，带动增加脱贫人口全年总收入不少于53.2万元。能有效解决农村水利配套基础设施不完善的问题，同时提高农田灌溉能力，增加农民收入，这不但可有效促进当地农村经济的发展，推进社会主义新农村建设，而且对维护民族团结、巩固边防具有重大的政治意义。</t>
  </si>
  <si>
    <t>截止到2024年12月31日，项目实际投资总额为248.20万元，主要用于塔孜洪乡3村新建产业配套水利设施4公里及其附属配套设施建设。项目实施后，项目受益脱贫人口数50人，带动增加脱贫人口全年总收入53.2万元。能有效解决农村水利配套基础设施不完善的问题，同时提高农田灌溉能力，增加农民收入，不但可有效促进当地农村经济的发展，推进社会主义新农村建设，而且对维护民族团结、巩固边防具有重大的政治意义，受益群众满意度100%。</t>
  </si>
  <si>
    <t>年度绩效指标完成情况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</si>
  <si>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</si>
  <si>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</si>
  <si>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</si>
  <si>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</si>
  <si>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</si>
  <si>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</si>
  <si>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</si>
  <si>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产出指标</t>
  </si>
  <si>
    <t>数量指标</t>
  </si>
  <si>
    <t>修建防渗渠长度（公里）</t>
  </si>
  <si>
    <t>≥4公里</t>
  </si>
  <si>
    <t>4公里</t>
  </si>
  <si>
    <t>质量指标</t>
  </si>
  <si>
    <t>资金使用规范率（%）</t>
  </si>
  <si>
    <t>＝100%</t>
  </si>
  <si>
    <t>★★★项目（工程）验收合格率（%）</t>
  </si>
  <si>
    <t>时效指标</t>
  </si>
  <si>
    <t>项目完成时间</t>
  </si>
  <si>
    <t>2024年12月底前</t>
  </si>
  <si>
    <t>202年12月25日</t>
  </si>
  <si>
    <t>成本指标</t>
  </si>
  <si>
    <t>修建防渗渠项目施工成本控制数（万元）</t>
  </si>
  <si>
    <t>≤214.87万元</t>
  </si>
  <si>
    <t>214.87万元</t>
  </si>
  <si>
    <t>其他费用成本控制数（万元）</t>
  </si>
  <si>
    <t>≤33.33万元</t>
  </si>
  <si>
    <t>33.33万元</t>
  </si>
  <si>
    <t>效益指标</t>
  </si>
  <si>
    <t>经济效益指标</t>
  </si>
  <si>
    <t>★★★带动脱贫人口全年总收入（万元）</t>
  </si>
  <si>
    <t>≥53.2万元</t>
  </si>
  <si>
    <t>53.2万元</t>
  </si>
  <si>
    <t>社会效益指标</t>
  </si>
  <si>
    <t>★★★受益脱贫人口数（人）</t>
  </si>
  <si>
    <t>≥50人</t>
  </si>
  <si>
    <t>50人</t>
  </si>
  <si>
    <t>解决农村水利配套基础设施不完善的问题</t>
  </si>
  <si>
    <t>有效解决</t>
  </si>
  <si>
    <t>生态效益指标</t>
  </si>
  <si>
    <t>提升水资源利用效率，改善村庄生态环境</t>
  </si>
  <si>
    <t>不断提升</t>
  </si>
  <si>
    <t>满意度指标</t>
  </si>
  <si>
    <t>服务对象满意度指标</t>
  </si>
  <si>
    <t>受益群众满意度（%）</t>
  </si>
  <si>
    <t>≥95%</t>
  </si>
  <si>
    <t>总分</t>
  </si>
  <si>
    <t>30%预付款</t>
  </si>
  <si>
    <t>可研费用</t>
  </si>
  <si>
    <t>设计费</t>
  </si>
  <si>
    <t>评审费</t>
  </si>
  <si>
    <t>40%进度款</t>
  </si>
  <si>
    <t>50%监理费</t>
  </si>
  <si>
    <t>技术咨询费</t>
  </si>
  <si>
    <t>技术服务费</t>
  </si>
  <si>
    <t>50%监理尾款费</t>
  </si>
  <si>
    <t>结算审计费</t>
  </si>
  <si>
    <t>项目尾款</t>
  </si>
  <si>
    <t>审计费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</si>
</sst>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0_);[Red]\(0.00\)"/>
    <numFmt numFmtId="179" formatCode="0.0%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rgb="FF000000"/>
      <name val="宋体"/>
      <charset val="134"/>
    </font>
    <font>
      <b/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/>
  </cellStyleXfs>
  <cellXfs count="52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178" fontId="8" fillId="0" borderId="3" xfId="0" applyNumberFormat="1" applyFont="1" applyFill="1" applyBorder="1" applyAlignment="1">
      <alignment horizontal="center" vertical="center" wrapText="1"/>
    </xf>
    <xf numFmtId="178" fontId="8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7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9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view="pageBreakPreview" zoomScale="55" zoomScaleNormal="70" workbookViewId="0">
      <selection activeCell="L11" sqref="L11"/>
    </sheetView>
  </sheetViews>
  <sheetFormatPr defaultColWidth="9" defaultRowHeight="13.5"/>
  <cols>
    <col min="1" max="1" width="9" style="6"/>
    <col min="2" max="2" width="18.6371681415929" customWidth="1"/>
    <col min="3" max="3" width="21.8141592920354" customWidth="1"/>
    <col min="4" max="4" width="44.4513274336283" customWidth="1"/>
    <col min="5" max="5" width="18.6371681415929" customWidth="1"/>
    <col min="6" max="6" width="20.7699115044248" customWidth="1"/>
    <col min="7" max="8" width="18.6371681415929" customWidth="1"/>
    <col min="9" max="9" width="17.4955752212389" customWidth="1"/>
    <col min="10" max="10" width="21.5398230088496" customWidth="1"/>
    <col min="13" max="13" width="11.8141592920354"/>
    <col min="14" max="14" width="18.2654867256637" customWidth="1"/>
  </cols>
  <sheetData>
    <row r="1" ht="37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="4" customFormat="1" ht="28" customHeight="1" spans="1:10">
      <c r="A3" s="10" t="s">
        <v>2</v>
      </c>
      <c r="B3" s="11"/>
      <c r="C3" s="11" t="s">
        <v>3</v>
      </c>
      <c r="D3" s="11"/>
      <c r="E3" s="11"/>
      <c r="F3" s="10" t="s">
        <v>4</v>
      </c>
      <c r="G3" s="12" t="s">
        <v>5</v>
      </c>
      <c r="H3" s="12"/>
      <c r="I3" s="12"/>
      <c r="J3" s="47"/>
    </row>
    <row r="4" s="4" customFormat="1" ht="28" customHeight="1" spans="1:10">
      <c r="A4" s="10" t="s">
        <v>6</v>
      </c>
      <c r="B4" s="11"/>
      <c r="C4" s="11" t="s">
        <v>7</v>
      </c>
      <c r="D4" s="11"/>
      <c r="E4" s="11"/>
      <c r="F4" s="13" t="s">
        <v>8</v>
      </c>
      <c r="G4" s="12" t="s">
        <v>7</v>
      </c>
      <c r="H4" s="12"/>
      <c r="I4" s="12"/>
      <c r="J4" s="47"/>
    </row>
    <row r="5" s="5" customFormat="1" ht="28" customHeight="1" spans="1:10">
      <c r="A5" s="10" t="s">
        <v>9</v>
      </c>
      <c r="B5" s="10"/>
      <c r="C5" s="10"/>
      <c r="D5" s="10"/>
      <c r="E5" s="14" t="s">
        <v>10</v>
      </c>
      <c r="F5" s="15" t="s">
        <v>11</v>
      </c>
      <c r="G5" s="16"/>
      <c r="H5" s="14" t="s">
        <v>12</v>
      </c>
      <c r="I5" s="10" t="s">
        <v>13</v>
      </c>
      <c r="J5" s="14" t="s">
        <v>14</v>
      </c>
    </row>
    <row r="6" s="4" customFormat="1" ht="28" customHeight="1" spans="1:10">
      <c r="A6" s="10"/>
      <c r="B6" s="11"/>
      <c r="C6" s="10" t="s">
        <v>15</v>
      </c>
      <c r="D6" s="10"/>
      <c r="E6" s="17">
        <v>248.203325</v>
      </c>
      <c r="F6" s="18">
        <v>248.203325</v>
      </c>
      <c r="G6" s="19"/>
      <c r="H6" s="11">
        <v>10</v>
      </c>
      <c r="I6" s="48">
        <v>1</v>
      </c>
      <c r="J6" s="24">
        <f>I6*H6</f>
        <v>10</v>
      </c>
    </row>
    <row r="7" s="4" customFormat="1" ht="28" customHeight="1" spans="1:10">
      <c r="A7" s="10"/>
      <c r="B7" s="11"/>
      <c r="C7" s="20" t="s">
        <v>16</v>
      </c>
      <c r="D7" s="20"/>
      <c r="E7" s="17">
        <v>248.203325</v>
      </c>
      <c r="F7" s="18">
        <v>248.203325</v>
      </c>
      <c r="G7" s="19"/>
      <c r="H7" s="21" t="s">
        <v>17</v>
      </c>
      <c r="I7" s="21" t="s">
        <v>17</v>
      </c>
      <c r="J7" s="21" t="s">
        <v>17</v>
      </c>
    </row>
    <row r="8" s="4" customFormat="1" ht="28" customHeight="1" spans="1:10">
      <c r="A8" s="10"/>
      <c r="B8" s="11"/>
      <c r="C8" s="22" t="s">
        <v>18</v>
      </c>
      <c r="D8" s="23"/>
      <c r="E8" s="24">
        <v>0</v>
      </c>
      <c r="F8" s="25">
        <v>0</v>
      </c>
      <c r="G8" s="26"/>
      <c r="H8" s="21" t="s">
        <v>17</v>
      </c>
      <c r="I8" s="21" t="s">
        <v>17</v>
      </c>
      <c r="J8" s="21" t="s">
        <v>17</v>
      </c>
    </row>
    <row r="9" s="5" customFormat="1" ht="28" customHeight="1" spans="1:10">
      <c r="A9" s="10" t="s">
        <v>19</v>
      </c>
      <c r="B9" s="27" t="s">
        <v>20</v>
      </c>
      <c r="C9" s="28"/>
      <c r="D9" s="28"/>
      <c r="E9" s="29"/>
      <c r="F9" s="27" t="s">
        <v>21</v>
      </c>
      <c r="G9" s="28"/>
      <c r="H9" s="28"/>
      <c r="I9" s="28"/>
      <c r="J9" s="29"/>
    </row>
    <row r="10" s="4" customFormat="1" ht="79" customHeight="1" spans="1:10">
      <c r="A10" s="10"/>
      <c r="B10" s="30" t="s">
        <v>22</v>
      </c>
      <c r="C10" s="30"/>
      <c r="D10" s="30"/>
      <c r="E10" s="30"/>
      <c r="F10" s="30" t="s">
        <v>23</v>
      </c>
      <c r="G10" s="30"/>
      <c r="H10" s="30"/>
      <c r="I10" s="30"/>
      <c r="J10" s="30"/>
    </row>
    <row r="11" s="5" customFormat="1" ht="28" customHeight="1" spans="1:10">
      <c r="A11" s="31" t="s">
        <v>24</v>
      </c>
      <c r="B11" s="10" t="s">
        <v>25</v>
      </c>
      <c r="C11" s="10" t="s">
        <v>26</v>
      </c>
      <c r="D11" s="10" t="s">
        <v>27</v>
      </c>
      <c r="E11" s="10" t="s">
        <v>28</v>
      </c>
      <c r="F11" s="32" t="s">
        <v>29</v>
      </c>
      <c r="G11" s="32" t="s">
        <v>30</v>
      </c>
      <c r="H11" s="10" t="s">
        <v>14</v>
      </c>
      <c r="I11" s="49" t="s">
        <v>31</v>
      </c>
      <c r="J11" s="49"/>
    </row>
    <row r="12" s="4" customFormat="1" ht="28" customHeight="1" spans="1:10">
      <c r="A12" s="33"/>
      <c r="B12" s="34" t="s">
        <v>32</v>
      </c>
      <c r="C12" s="34" t="s">
        <v>33</v>
      </c>
      <c r="D12" s="35" t="s">
        <v>34</v>
      </c>
      <c r="E12" s="36">
        <v>10</v>
      </c>
      <c r="F12" s="37" t="s">
        <v>35</v>
      </c>
      <c r="G12" s="37" t="s">
        <v>36</v>
      </c>
      <c r="H12" s="36">
        <v>10</v>
      </c>
      <c r="I12" s="11"/>
      <c r="J12" s="11"/>
    </row>
    <row r="13" s="4" customFormat="1" ht="28" customHeight="1" spans="1:10">
      <c r="A13" s="33"/>
      <c r="B13" s="38"/>
      <c r="C13" s="34" t="s">
        <v>37</v>
      </c>
      <c r="D13" s="35" t="s">
        <v>38</v>
      </c>
      <c r="E13" s="36">
        <v>5</v>
      </c>
      <c r="F13" s="37" t="s">
        <v>39</v>
      </c>
      <c r="G13" s="21">
        <v>1</v>
      </c>
      <c r="H13" s="36">
        <v>5</v>
      </c>
      <c r="I13" s="50"/>
      <c r="J13" s="47"/>
    </row>
    <row r="14" s="4" customFormat="1" ht="28" customHeight="1" spans="1:10">
      <c r="A14" s="33"/>
      <c r="B14" s="38"/>
      <c r="C14" s="39"/>
      <c r="D14" s="40" t="s">
        <v>40</v>
      </c>
      <c r="E14" s="36">
        <v>5</v>
      </c>
      <c r="F14" s="37" t="s">
        <v>39</v>
      </c>
      <c r="G14" s="21">
        <v>1</v>
      </c>
      <c r="H14" s="36">
        <v>5</v>
      </c>
      <c r="I14" s="50"/>
      <c r="J14" s="47"/>
    </row>
    <row r="15" s="4" customFormat="1" ht="28" customHeight="1" spans="1:10">
      <c r="A15" s="33"/>
      <c r="B15" s="38"/>
      <c r="C15" s="11" t="s">
        <v>41</v>
      </c>
      <c r="D15" s="35" t="s">
        <v>42</v>
      </c>
      <c r="E15" s="36">
        <v>10</v>
      </c>
      <c r="F15" s="37" t="s">
        <v>43</v>
      </c>
      <c r="G15" s="37" t="s">
        <v>44</v>
      </c>
      <c r="H15" s="36">
        <v>10</v>
      </c>
      <c r="I15" s="30"/>
      <c r="J15" s="30"/>
    </row>
    <row r="16" s="4" customFormat="1" ht="28" customHeight="1" spans="1:10">
      <c r="A16" s="33"/>
      <c r="B16" s="38"/>
      <c r="C16" s="34" t="s">
        <v>45</v>
      </c>
      <c r="D16" s="35" t="s">
        <v>46</v>
      </c>
      <c r="E16" s="36">
        <v>10</v>
      </c>
      <c r="F16" s="40" t="s">
        <v>47</v>
      </c>
      <c r="G16" s="40" t="s">
        <v>48</v>
      </c>
      <c r="H16" s="36">
        <v>10</v>
      </c>
      <c r="I16" s="11"/>
      <c r="J16" s="11"/>
    </row>
    <row r="17" s="4" customFormat="1" ht="28" customHeight="1" spans="1:10">
      <c r="A17" s="33"/>
      <c r="B17" s="39"/>
      <c r="C17" s="38"/>
      <c r="D17" s="35" t="s">
        <v>49</v>
      </c>
      <c r="E17" s="36">
        <v>10</v>
      </c>
      <c r="F17" s="35" t="s">
        <v>50</v>
      </c>
      <c r="G17" s="35" t="s">
        <v>51</v>
      </c>
      <c r="H17" s="36">
        <v>10</v>
      </c>
      <c r="I17" s="50"/>
      <c r="J17" s="47"/>
    </row>
    <row r="18" s="4" customFormat="1" ht="28" customHeight="1" spans="1:10">
      <c r="A18" s="33"/>
      <c r="B18" s="11" t="s">
        <v>52</v>
      </c>
      <c r="C18" s="11" t="s">
        <v>53</v>
      </c>
      <c r="D18" s="35" t="s">
        <v>54</v>
      </c>
      <c r="E18" s="36">
        <v>5</v>
      </c>
      <c r="F18" s="35" t="s">
        <v>55</v>
      </c>
      <c r="G18" s="35" t="s">
        <v>56</v>
      </c>
      <c r="H18" s="36">
        <v>5</v>
      </c>
      <c r="I18" s="11"/>
      <c r="J18" s="11"/>
    </row>
    <row r="19" s="4" customFormat="1" ht="28" customHeight="1" spans="1:10">
      <c r="A19" s="33"/>
      <c r="B19" s="11" t="s">
        <v>52</v>
      </c>
      <c r="C19" s="34" t="s">
        <v>57</v>
      </c>
      <c r="D19" s="35" t="s">
        <v>58</v>
      </c>
      <c r="E19" s="36">
        <v>5</v>
      </c>
      <c r="F19" s="35" t="s">
        <v>59</v>
      </c>
      <c r="G19" s="35" t="s">
        <v>60</v>
      </c>
      <c r="H19" s="36">
        <v>5</v>
      </c>
      <c r="I19" s="11"/>
      <c r="J19" s="11"/>
    </row>
    <row r="20" s="4" customFormat="1" ht="28" customHeight="1" spans="1:10">
      <c r="A20" s="33"/>
      <c r="B20" s="11"/>
      <c r="C20" s="38"/>
      <c r="D20" s="35" t="s">
        <v>61</v>
      </c>
      <c r="E20" s="36">
        <v>10</v>
      </c>
      <c r="F20" s="35" t="s">
        <v>62</v>
      </c>
      <c r="G20" s="35" t="s">
        <v>62</v>
      </c>
      <c r="H20" s="36">
        <v>10</v>
      </c>
      <c r="I20" s="50"/>
      <c r="J20" s="47"/>
    </row>
    <row r="21" s="4" customFormat="1" ht="28" customHeight="1" spans="1:10">
      <c r="A21" s="33"/>
      <c r="B21" s="11"/>
      <c r="C21" s="34" t="s">
        <v>63</v>
      </c>
      <c r="D21" s="35" t="s">
        <v>64</v>
      </c>
      <c r="E21" s="36">
        <v>10</v>
      </c>
      <c r="F21" s="40" t="s">
        <v>65</v>
      </c>
      <c r="G21" s="40" t="s">
        <v>65</v>
      </c>
      <c r="H21" s="36">
        <v>10</v>
      </c>
      <c r="I21" s="11"/>
      <c r="J21" s="11"/>
    </row>
    <row r="22" s="4" customFormat="1" ht="28" customHeight="1" spans="1:10">
      <c r="A22" s="41"/>
      <c r="B22" s="11" t="s">
        <v>66</v>
      </c>
      <c r="C22" s="11" t="s">
        <v>67</v>
      </c>
      <c r="D22" s="35" t="s">
        <v>68</v>
      </c>
      <c r="E22" s="36">
        <v>10</v>
      </c>
      <c r="F22" s="35" t="s">
        <v>69</v>
      </c>
      <c r="G22" s="21">
        <v>1</v>
      </c>
      <c r="H22" s="36">
        <v>10</v>
      </c>
      <c r="I22" s="11"/>
      <c r="J22" s="11"/>
    </row>
    <row r="23" s="4" customFormat="1" ht="28" customHeight="1" spans="1:10">
      <c r="A23" s="42" t="s">
        <v>70</v>
      </c>
      <c r="B23" s="43"/>
      <c r="C23" s="43"/>
      <c r="D23" s="44"/>
      <c r="E23" s="35">
        <f>SUM(E12:E22)+H6</f>
        <v>100</v>
      </c>
      <c r="F23" s="45"/>
      <c r="G23" s="45"/>
      <c r="H23" s="46">
        <f>SUM(H12:H22)+J6</f>
        <v>100</v>
      </c>
      <c r="I23" s="51"/>
      <c r="J23" s="44"/>
    </row>
  </sheetData>
  <mergeCells count="42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A23:D23"/>
    <mergeCell ref="I23:J23"/>
    <mergeCell ref="A9:A10"/>
    <mergeCell ref="A11:A22"/>
    <mergeCell ref="B12:B17"/>
    <mergeCell ref="B18:B21"/>
    <mergeCell ref="C13:C14"/>
    <mergeCell ref="C16:C17"/>
    <mergeCell ref="C19:C20"/>
    <mergeCell ref="A5:B8"/>
  </mergeCells>
  <pageMargins left="0.700694444444445" right="0.700694444444445" top="0.751388888888889" bottom="0.751388888888889" header="0.298611111111111" footer="0.298611111111111"/>
  <pageSetup paperSize="9" scale="4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F6:G20"/>
  <sheetViews>
    <sheetView workbookViewId="0">
      <selection activeCell="F10" sqref="F17 F12 F6 F10"/>
    </sheetView>
  </sheetViews>
  <sheetFormatPr defaultColWidth="9" defaultRowHeight="13.5" outlineLevelCol="6"/>
  <cols>
    <col min="6" max="6" width="14.3628318584071" style="1" customWidth="1"/>
    <col min="7" max="7" width="13.3628318584071" style="2" customWidth="1"/>
  </cols>
  <sheetData>
    <row r="6" spans="6:7">
      <c r="F6" s="1">
        <v>694244.23</v>
      </c>
      <c r="G6" s="3" t="s">
        <v>71</v>
      </c>
    </row>
    <row r="7" spans="6:7">
      <c r="F7" s="1">
        <v>15000</v>
      </c>
      <c r="G7" s="3" t="s">
        <v>72</v>
      </c>
    </row>
    <row r="8" spans="6:7">
      <c r="F8" s="1">
        <v>80000</v>
      </c>
      <c r="G8" s="3" t="s">
        <v>73</v>
      </c>
    </row>
    <row r="9" spans="6:7">
      <c r="F9" s="1">
        <v>9024.98</v>
      </c>
      <c r="G9" s="3" t="s">
        <v>74</v>
      </c>
    </row>
    <row r="10" spans="6:7">
      <c r="F10" s="1">
        <v>532000</v>
      </c>
      <c r="G10" s="3" t="s">
        <v>75</v>
      </c>
    </row>
    <row r="11" spans="6:7">
      <c r="F11" s="1">
        <v>20827.3</v>
      </c>
      <c r="G11" s="3" t="s">
        <v>76</v>
      </c>
    </row>
    <row r="12" spans="6:7">
      <c r="F12" s="1">
        <v>393658.97</v>
      </c>
      <c r="G12" s="3" t="s">
        <v>75</v>
      </c>
    </row>
    <row r="13" spans="6:7">
      <c r="F13" s="1">
        <v>90000</v>
      </c>
      <c r="G13" s="3" t="s">
        <v>77</v>
      </c>
    </row>
    <row r="14" spans="6:7">
      <c r="F14" s="1">
        <v>75000</v>
      </c>
      <c r="G14" s="3" t="s">
        <v>78</v>
      </c>
    </row>
    <row r="15" spans="6:7">
      <c r="F15" s="1">
        <v>20827.3</v>
      </c>
      <c r="G15" s="3" t="s">
        <v>79</v>
      </c>
    </row>
    <row r="16" spans="6:7">
      <c r="F16" s="1">
        <v>17500</v>
      </c>
      <c r="G16" s="3" t="s">
        <v>80</v>
      </c>
    </row>
    <row r="17" spans="6:7">
      <c r="F17" s="1">
        <v>528960.47</v>
      </c>
      <c r="G17" s="3" t="s">
        <v>81</v>
      </c>
    </row>
    <row r="18" spans="6:7">
      <c r="F18" s="1">
        <v>4990</v>
      </c>
      <c r="G18" s="3" t="s">
        <v>82</v>
      </c>
    </row>
    <row r="19" spans="7:7">
      <c r="G19" s="3"/>
    </row>
    <row r="20" spans="7:7">
      <c r="G20" s="3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项目支出绩效自评表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☞^O^☜</cp:lastModifiedBy>
  <dcterms:created xsi:type="dcterms:W3CDTF">2020-11-30T10:15:00Z</dcterms:created>
  <dcterms:modified xsi:type="dcterms:W3CDTF">2025-02-24T23:06:44Z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4D72723086BA449C829D15E148DB3E08_13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