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项目支出绩效自评表" sheetId="1" r:id="rId1"/>
  </sheets>
  <definedNames>
    <definedName name="_xlnm.Print_Area" localSheetId="0">项目支出绩效自评表!$A$1:$J$23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<sst xmlns="http://schemas.openxmlformats.org/spreadsheetml/2006/main" count="84" uniqueCount="70">
  <si>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绩效目标自评表</t>
  </si>
  <si>
    <t>（2024年度）</t>
  </si>
  <si>
    <t>项目名称</t>
  </si>
  <si>
    <t>塔尕尔其乡易地搬迁安置区污水处理设备购置项目</t>
  </si>
  <si>
    <t>项目负责人及电话</t>
  </si>
  <si>
    <t>武玉坤18699883210</t>
  </si>
  <si>
    <t>主管部门</t>
  </si>
  <si>
    <t>疏勒县塔尕尔其乡人民政府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</si>
  <si>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</si>
  <si>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</si>
  <si>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</si>
  <si>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</si>
  <si>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</si>
  <si>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</si>
  <si>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</si>
  <si>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</si>
  <si>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</si>
  <si>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</si>
  <si>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</si>
  <si>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</si>
  <si>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</si>
  <si>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</si>
  <si>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46.2万元，在塔尕尔其乡易地搬迁安置区购置一体化污水处理装置1套（日处理量30方）、检查井12个及相关附属设施，通过项目建设，可有效改善项目区193户内粪污和生活污水治理能力，粪污和生活污水无害化处理率达到98%以上，有利于促进易地搬迁安置区的生态环境改善，打造宜居的新农村环境。污水处理设备持续使用寿命30年，受益村民满意度达95%以上。</t>
  </si>
  <si>
    <t>项目实际投资总额46.2万元，在塔尕尔其乡易地搬迁安置区购置一体化污水处理装置1套（日处理量30方）和塑料检查井12座及相关附属设备，项目建设完成后，有效改善项目区193户内粪污和生活污水治理能力，粪污和生活污水无害化处理率达到98%，受益村民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</si>
  <si>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</si>
  <si>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</si>
  <si>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</si>
  <si>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</si>
  <si>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</si>
  <si>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</si>
  <si>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</si>
  <si>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</si>
  <si>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</si>
  <si>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</si>
  <si>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★★★脱贫户人居环境整治户数（户）</t>
  </si>
  <si>
    <t>=193户</t>
  </si>
  <si>
    <t>193户</t>
  </si>
  <si>
    <t>新建检查井个数(个）</t>
  </si>
  <si>
    <t>=12个</t>
  </si>
  <si>
    <t>12个</t>
  </si>
  <si>
    <t>购置污水处理设备数量（套）</t>
  </si>
  <si>
    <t>=1套</t>
  </si>
  <si>
    <t>1套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</si>
  <si>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</si>
  <si>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</si>
  <si>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</si>
  <si>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</si>
  <si>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</si>
  <si>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</si>
  <si>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2024年9月29日</t>
  </si>
  <si>
    <t>成本指标</t>
  </si>
  <si>
    <t>污水处理设备购置项目工程施工成本控制数（万元）</t>
  </si>
  <si>
    <t>≤46.2万元</t>
  </si>
  <si>
    <t>46.2万元</t>
  </si>
  <si>
    <t>效益指标</t>
  </si>
  <si>
    <t>社会效益指标</t>
  </si>
  <si>
    <t>有效改善项目区人居环境</t>
  </si>
  <si>
    <t>有效改善</t>
  </si>
  <si>
    <t>生态效益指标</t>
  </si>
  <si>
    <t>生活污水无害化处理率（%）</t>
  </si>
  <si>
    <t>≥98%</t>
  </si>
  <si>
    <t>可持续影响指标</t>
  </si>
  <si>
    <t>污水处理设备持续使用寿命（年）</t>
  </si>
  <si>
    <t>≥30年</t>
  </si>
  <si>
    <t>30年</t>
  </si>
  <si>
    <t>满意度指标</t>
  </si>
  <si>
    <t>服务对象满意度指标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</si>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</sst>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&quot;底&quot;&quot;前&quot;"/>
    <numFmt numFmtId="178" formatCode="0_ "/>
    <numFmt numFmtId="179" formatCode="0.0%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1" fillId="0" borderId="0" applyNumberFormat="0" applyFill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9" fillId="2" borderId="1" xfId="5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78" fontId="9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70" workbookViewId="0">
      <selection activeCell="F6" sqref="F6:G6"/>
    </sheetView>
  </sheetViews>
  <sheetFormatPr defaultColWidth="9" defaultRowHeight="14.4"/>
  <cols>
    <col min="1" max="1" width="10.537037037037" style="6" customWidth="1"/>
    <col min="2" max="2" width="13.8981481481481" customWidth="1"/>
    <col min="3" max="3" width="21.2685185185185" customWidth="1"/>
    <col min="4" max="4" width="57.3611111111111" customWidth="1"/>
    <col min="5" max="8" width="18.8981481481481" customWidth="1"/>
    <col min="9" max="10" width="12.4351851851852" customWidth="1"/>
  </cols>
  <sheetData>
    <row r="1" ht="3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10">
      <c r="A3" s="10" t="s">
        <v>2</v>
      </c>
      <c r="B3" s="11"/>
      <c r="C3" s="11" t="s">
        <v>3</v>
      </c>
      <c r="D3" s="11"/>
      <c r="E3" s="11"/>
      <c r="F3" s="10" t="s">
        <v>4</v>
      </c>
      <c r="G3" s="12" t="s">
        <v>5</v>
      </c>
      <c r="H3" s="12"/>
      <c r="I3" s="12"/>
      <c r="J3" s="50"/>
    </row>
    <row r="4" s="1" customFormat="1" ht="30" customHeight="1" spans="1:10">
      <c r="A4" s="10" t="s">
        <v>6</v>
      </c>
      <c r="B4" s="11"/>
      <c r="C4" s="11" t="s">
        <v>7</v>
      </c>
      <c r="D4" s="11"/>
      <c r="E4" s="11"/>
      <c r="F4" s="13" t="s">
        <v>8</v>
      </c>
      <c r="G4" s="12" t="s">
        <v>7</v>
      </c>
      <c r="H4" s="12"/>
      <c r="I4" s="12"/>
      <c r="J4" s="50"/>
    </row>
    <row r="5" s="2" customFormat="1" ht="30" customHeight="1" spans="1:10">
      <c r="A5" s="10" t="s">
        <v>9</v>
      </c>
      <c r="B5" s="10"/>
      <c r="C5" s="10"/>
      <c r="D5" s="10"/>
      <c r="E5" s="14" t="s">
        <v>10</v>
      </c>
      <c r="F5" s="15" t="s">
        <v>11</v>
      </c>
      <c r="G5" s="16"/>
      <c r="H5" s="14" t="s">
        <v>12</v>
      </c>
      <c r="I5" s="10" t="s">
        <v>13</v>
      </c>
      <c r="J5" s="14" t="s">
        <v>14</v>
      </c>
    </row>
    <row r="6" s="1" customFormat="1" ht="30" customHeight="1" spans="1:10">
      <c r="A6" s="10"/>
      <c r="B6" s="11"/>
      <c r="C6" s="10" t="s">
        <v>15</v>
      </c>
      <c r="D6" s="10"/>
      <c r="E6" s="17">
        <v>46.2</v>
      </c>
      <c r="F6" s="18">
        <v>46.2</v>
      </c>
      <c r="G6" s="19"/>
      <c r="H6" s="11">
        <v>10</v>
      </c>
      <c r="I6" s="51">
        <f>F6/E6</f>
        <v>1</v>
      </c>
      <c r="J6" s="24">
        <f>I6*H6</f>
        <v>10</v>
      </c>
    </row>
    <row r="7" s="1" customFormat="1" ht="30" customHeight="1" spans="1:10">
      <c r="A7" s="10"/>
      <c r="B7" s="11"/>
      <c r="C7" s="20" t="s">
        <v>16</v>
      </c>
      <c r="D7" s="20"/>
      <c r="E7" s="17">
        <v>46.2</v>
      </c>
      <c r="F7" s="18">
        <v>46.2</v>
      </c>
      <c r="G7" s="19"/>
      <c r="H7" s="21" t="s">
        <v>17</v>
      </c>
      <c r="I7" s="21" t="s">
        <v>17</v>
      </c>
      <c r="J7" s="21" t="s">
        <v>17</v>
      </c>
    </row>
    <row r="8" s="1" customFormat="1" ht="30" customHeight="1" spans="1:10">
      <c r="A8" s="10"/>
      <c r="B8" s="11"/>
      <c r="C8" s="22" t="s">
        <v>18</v>
      </c>
      <c r="D8" s="23"/>
      <c r="E8" s="24">
        <v>0</v>
      </c>
      <c r="F8" s="18">
        <v>0</v>
      </c>
      <c r="G8" s="19"/>
      <c r="H8" s="21" t="s">
        <v>17</v>
      </c>
      <c r="I8" s="21" t="s">
        <v>17</v>
      </c>
      <c r="J8" s="21" t="s">
        <v>17</v>
      </c>
    </row>
    <row r="9" s="2" customFormat="1" ht="30" customHeight="1" spans="1:10">
      <c r="A9" s="10" t="s">
        <v>19</v>
      </c>
      <c r="B9" s="25" t="s">
        <v>20</v>
      </c>
      <c r="C9" s="26"/>
      <c r="D9" s="26"/>
      <c r="E9" s="27"/>
      <c r="F9" s="25" t="s">
        <v>21</v>
      </c>
      <c r="G9" s="26"/>
      <c r="H9" s="26"/>
      <c r="I9" s="26"/>
      <c r="J9" s="27"/>
    </row>
    <row r="10" s="1" customFormat="1" ht="64.5" customHeight="1" spans="1:10">
      <c r="A10" s="10"/>
      <c r="B10" s="28" t="s">
        <v>22</v>
      </c>
      <c r="C10" s="28"/>
      <c r="D10" s="28"/>
      <c r="E10" s="28"/>
      <c r="F10" s="28" t="s">
        <v>23</v>
      </c>
      <c r="G10" s="28"/>
      <c r="H10" s="28"/>
      <c r="I10" s="28"/>
      <c r="J10" s="28"/>
    </row>
    <row r="11" s="3" customFormat="1" ht="30" customHeight="1" spans="1:10">
      <c r="A11" s="10"/>
      <c r="B11" s="10" t="s">
        <v>24</v>
      </c>
      <c r="C11" s="10" t="s">
        <v>25</v>
      </c>
      <c r="D11" s="10" t="s">
        <v>26</v>
      </c>
      <c r="E11" s="10" t="s">
        <v>27</v>
      </c>
      <c r="F11" s="29" t="s">
        <v>28</v>
      </c>
      <c r="G11" s="29" t="s">
        <v>29</v>
      </c>
      <c r="H11" s="10" t="s">
        <v>14</v>
      </c>
      <c r="I11" s="14" t="s">
        <v>30</v>
      </c>
      <c r="J11" s="14"/>
    </row>
    <row r="12" s="4" customFormat="1" ht="30" customHeight="1" spans="1:10">
      <c r="A12" s="10" t="s">
        <v>31</v>
      </c>
      <c r="B12" s="30" t="s">
        <v>32</v>
      </c>
      <c r="C12" s="30" t="s">
        <v>33</v>
      </c>
      <c r="D12" s="31" t="s">
        <v>34</v>
      </c>
      <c r="E12" s="32">
        <v>7</v>
      </c>
      <c r="F12" s="33" t="s">
        <v>35</v>
      </c>
      <c r="G12" s="34" t="s">
        <v>36</v>
      </c>
      <c r="H12" s="32">
        <f>E12</f>
        <v>7</v>
      </c>
      <c r="I12" s="11"/>
      <c r="J12" s="11"/>
    </row>
    <row r="13" s="4" customFormat="1" ht="30" customHeight="1" spans="1:10">
      <c r="A13" s="10"/>
      <c r="B13" s="35"/>
      <c r="C13" s="35"/>
      <c r="D13" s="31" t="s">
        <v>37</v>
      </c>
      <c r="E13" s="32">
        <v>7</v>
      </c>
      <c r="F13" s="33" t="s">
        <v>38</v>
      </c>
      <c r="G13" s="36" t="s">
        <v>39</v>
      </c>
      <c r="H13" s="32">
        <f t="shared" ref="H13:H18" si="0">E13</f>
        <v>7</v>
      </c>
      <c r="I13" s="52"/>
      <c r="J13" s="50"/>
    </row>
    <row r="14" s="4" customFormat="1" ht="30" customHeight="1" spans="1:10">
      <c r="A14" s="10"/>
      <c r="B14" s="35"/>
      <c r="C14" s="37"/>
      <c r="D14" s="31" t="s">
        <v>40</v>
      </c>
      <c r="E14" s="32">
        <v>7</v>
      </c>
      <c r="F14" s="33" t="s">
        <v>41</v>
      </c>
      <c r="G14" s="36" t="s">
        <v>42</v>
      </c>
      <c r="H14" s="32">
        <f t="shared" si="0"/>
        <v>7</v>
      </c>
      <c r="I14" s="52"/>
      <c r="J14" s="50"/>
    </row>
    <row r="15" s="4" customFormat="1" ht="30" customHeight="1" spans="1:10">
      <c r="A15" s="10"/>
      <c r="B15" s="35"/>
      <c r="C15" s="30" t="s">
        <v>43</v>
      </c>
      <c r="D15" s="31" t="s">
        <v>44</v>
      </c>
      <c r="E15" s="32">
        <v>7</v>
      </c>
      <c r="F15" s="38" t="s">
        <v>45</v>
      </c>
      <c r="G15" s="21">
        <v>1</v>
      </c>
      <c r="H15" s="32">
        <f t="shared" si="0"/>
        <v>7</v>
      </c>
      <c r="I15" s="52"/>
      <c r="J15" s="50"/>
    </row>
    <row r="16" s="4" customFormat="1" ht="30" customHeight="1" spans="1:10">
      <c r="A16" s="10"/>
      <c r="B16" s="35"/>
      <c r="C16" s="37"/>
      <c r="D16" s="31" t="s">
        <v>46</v>
      </c>
      <c r="E16" s="32">
        <v>7</v>
      </c>
      <c r="F16" s="38" t="s">
        <v>45</v>
      </c>
      <c r="G16" s="21">
        <v>1</v>
      </c>
      <c r="H16" s="32">
        <f t="shared" si="0"/>
        <v>7</v>
      </c>
      <c r="I16" s="52"/>
      <c r="J16" s="50"/>
    </row>
    <row r="17" s="4" customFormat="1" ht="30" customHeight="1" spans="1:10">
      <c r="A17" s="10" t="s">
        <v>31</v>
      </c>
      <c r="B17" s="35"/>
      <c r="C17" s="11" t="s">
        <v>47</v>
      </c>
      <c r="D17" s="31" t="s">
        <v>48</v>
      </c>
      <c r="E17" s="32">
        <v>7</v>
      </c>
      <c r="F17" s="39">
        <v>45536</v>
      </c>
      <c r="G17" s="33" t="s">
        <v>49</v>
      </c>
      <c r="H17" s="32">
        <f t="shared" si="0"/>
        <v>7</v>
      </c>
      <c r="I17" s="11"/>
      <c r="J17" s="11"/>
    </row>
    <row r="18" s="4" customFormat="1" ht="30" customHeight="1" spans="1:10">
      <c r="A18" s="10"/>
      <c r="B18" s="35"/>
      <c r="C18" s="30" t="s">
        <v>50</v>
      </c>
      <c r="D18" s="31" t="s">
        <v>51</v>
      </c>
      <c r="E18" s="32">
        <v>8</v>
      </c>
      <c r="F18" s="40" t="s">
        <v>52</v>
      </c>
      <c r="G18" s="33" t="s">
        <v>53</v>
      </c>
      <c r="H18" s="32">
        <f t="shared" si="0"/>
        <v>8</v>
      </c>
      <c r="I18" s="52"/>
      <c r="J18" s="50"/>
    </row>
    <row r="19" s="4" customFormat="1" ht="30" customHeight="1" spans="1:10">
      <c r="A19" s="10" t="s">
        <v>31</v>
      </c>
      <c r="B19" s="11" t="s">
        <v>54</v>
      </c>
      <c r="C19" s="30" t="s">
        <v>55</v>
      </c>
      <c r="D19" s="31" t="s">
        <v>56</v>
      </c>
      <c r="E19" s="32">
        <v>10</v>
      </c>
      <c r="F19" s="40" t="s">
        <v>57</v>
      </c>
      <c r="G19" s="34" t="s">
        <v>57</v>
      </c>
      <c r="H19" s="32">
        <v>10</v>
      </c>
      <c r="I19" s="11"/>
      <c r="J19" s="11"/>
    </row>
    <row r="20" s="4" customFormat="1" ht="30" customHeight="1" spans="1:10">
      <c r="A20" s="10"/>
      <c r="B20" s="11"/>
      <c r="C20" s="30" t="s">
        <v>58</v>
      </c>
      <c r="D20" s="41" t="s">
        <v>59</v>
      </c>
      <c r="E20" s="32">
        <v>10</v>
      </c>
      <c r="F20" s="42" t="s">
        <v>60</v>
      </c>
      <c r="G20" s="43">
        <v>0.98</v>
      </c>
      <c r="H20" s="32">
        <v>10</v>
      </c>
      <c r="I20" s="11"/>
      <c r="J20" s="11"/>
    </row>
    <row r="21" s="4" customFormat="1" ht="30" customHeight="1" spans="1:10">
      <c r="A21" s="10" t="s">
        <v>31</v>
      </c>
      <c r="B21" s="11" t="s">
        <v>54</v>
      </c>
      <c r="C21" s="11" t="s">
        <v>61</v>
      </c>
      <c r="D21" s="44" t="s">
        <v>62</v>
      </c>
      <c r="E21" s="32">
        <v>10</v>
      </c>
      <c r="F21" s="42" t="s">
        <v>63</v>
      </c>
      <c r="G21" s="34" t="s">
        <v>64</v>
      </c>
      <c r="H21" s="32">
        <v>10</v>
      </c>
      <c r="I21" s="11"/>
      <c r="J21" s="11"/>
    </row>
    <row r="22" s="4" customFormat="1" ht="30" customHeight="1" spans="1:10">
      <c r="A22" s="10" t="s">
        <v>31</v>
      </c>
      <c r="B22" s="11" t="s">
        <v>65</v>
      </c>
      <c r="C22" s="11" t="s">
        <v>66</v>
      </c>
      <c r="D22" s="44" t="s">
        <v>67</v>
      </c>
      <c r="E22" s="32">
        <v>10</v>
      </c>
      <c r="F22" s="40" t="s">
        <v>68</v>
      </c>
      <c r="G22" s="43">
        <v>1</v>
      </c>
      <c r="H22" s="32">
        <v>10</v>
      </c>
      <c r="I22" s="11"/>
      <c r="J22" s="11"/>
    </row>
    <row r="23" s="4" customFormat="1" ht="30" customHeight="1" spans="1:10">
      <c r="A23" s="45" t="s">
        <v>69</v>
      </c>
      <c r="B23" s="46"/>
      <c r="C23" s="46"/>
      <c r="D23" s="47"/>
      <c r="E23" s="31">
        <f>SUM(E12:E22)+H6</f>
        <v>100</v>
      </c>
      <c r="F23" s="31"/>
      <c r="G23" s="33"/>
      <c r="H23" s="48">
        <f>SUM(H12:H22)+J6</f>
        <v>100</v>
      </c>
      <c r="I23" s="53"/>
      <c r="J23" s="47"/>
    </row>
    <row r="24" s="5" customFormat="1" spans="1:1">
      <c r="A24" s="49"/>
    </row>
    <row r="25" s="5" customFormat="1" spans="1:1">
      <c r="A25" s="49"/>
    </row>
  </sheetData>
  <mergeCells count="38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5:J15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8"/>
    <mergeCell ref="B19:B21"/>
    <mergeCell ref="C12:C14"/>
    <mergeCell ref="C15:C16"/>
    <mergeCell ref="A5:B8"/>
  </mergeCells>
  <pageMargins left="0.700694444444445" right="0.700694444444445" top="0.751388888888889" bottom="0.751388888888889" header="0.298611111111111" footer="0.298611111111111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来财&amp;十个晴天</cp:lastModifiedBy>
  <dcterms:created xsi:type="dcterms:W3CDTF">2020-11-30T10:15:00Z</dcterms:created>
  <dcterms:modified xsi:type="dcterms:W3CDTF">2025-09-25T11:08:15Z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