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<sst xmlns="http://schemas.openxmlformats.org/spreadsheetml/2006/main" count="77" uniqueCount="65">
  <si>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绩效目标自评表</t>
  </si>
  <si>
    <t>（2024年度）</t>
  </si>
  <si>
    <t>项目名称</t>
  </si>
  <si>
    <t>疏勒县巴仁乡设施农业小型水利设施项目</t>
  </si>
  <si>
    <t>项目负责人及电话</t>
  </si>
  <si>
    <t>库尔班江·阿卜杜热合曼13199982927</t>
  </si>
  <si>
    <t>主管部门</t>
  </si>
  <si>
    <t>疏勒县巴仁乡人民政府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</si>
  <si>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</si>
  <si>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</si>
  <si>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</si>
  <si>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</si>
  <si>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</si>
  <si>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</si>
  <si>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</si>
  <si>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</si>
  <si>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</si>
  <si>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</si>
  <si>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</si>
  <si>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</si>
  <si>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</si>
  <si>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</si>
  <si>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该项目总投资47.28万元，对2村已建的拱棚完善灌溉系统，铺设管网拱棚796座。本项目控制灌溉面积200亩，新建设施农业园区内输水管道长度 4378m 及其相关配套设施，其中De160管道2200m，De110管道长度 2178m。通过200亩土地输水管网的建设，提升拱棚规范运行，改善和提高项目区基础设施条件，发展质特色经济作物种植，提高水资源的利用率，缓解区域生态状况，通过项目的建设，推进疏勒县名优农副产品的发展，提高项目区经济作物产量、质量和农民收入，为项目区农民小康生活打造良好的农田基础设施条件。受益村民满意度达95%以上。</t>
  </si>
  <si>
    <t>项目实际投资总额为47.28万元对2村已建的拱棚完善灌溉系统，铺设管网拱棚796座。本项目控制灌溉面积200亩，新建设施农业园区内输水管道长度 4378m 及其相关配套设施，其中De160管道2200m，De110管道长度 2178m。通过200亩土地输水管网的建设，提升拱棚规范运行，改善和提高项目区基础设施条件，发展质特色经济作物种植，提高水资源的利用率，缓解区域生态状况，通过项目的建设，推进疏勒县名优农副产品的发展，提高项目区经济作物产量、质量和农民收入，为项目区农民小康生活打造良好的农田基础设施条件，受益村民满意度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</si>
  <si>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</si>
  <si>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</si>
  <si>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</si>
  <si>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</si>
  <si>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</si>
  <si>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</si>
  <si>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</si>
  <si>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</si>
  <si>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</si>
  <si>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</si>
  <si>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铺设管网拱棚数量(座）</t>
  </si>
  <si>
    <t>=796座</t>
  </si>
  <si>
    <t>796座</t>
  </si>
  <si>
    <t>新建设施农业园区内输水管道长度（米）</t>
  </si>
  <si>
    <t>=4378米</t>
  </si>
  <si>
    <t>4378米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</si>
  <si>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</si>
  <si>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</si>
  <si>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</si>
  <si>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</si>
  <si>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</si>
  <si>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</si>
  <si>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</si>
  <si>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</si>
  <si>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</si>
  <si>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项目施工成本控制数（万元）</t>
  </si>
  <si>
    <t>≤44.004527万元</t>
  </si>
  <si>
    <t>44.004527万元</t>
  </si>
  <si>
    <t>项目其他费用成本控制数（万元）</t>
  </si>
  <si>
    <t>≤3.273003万元</t>
  </si>
  <si>
    <t>3.273003万元</t>
  </si>
  <si>
    <t>效益指标</t>
  </si>
  <si>
    <t>社会效益指标</t>
  </si>
  <si>
    <t>提升拱棚规范运行</t>
  </si>
  <si>
    <t>有效提升</t>
  </si>
  <si>
    <t>推进疏勒县名优农副产品的发展</t>
  </si>
  <si>
    <t>有效推进</t>
  </si>
  <si>
    <t>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</si>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</sst>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ont="0" applyFill="0" applyBorder="0" applyAlignment="0" applyProtection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quotePrefix="1">
      <alignment horizontal="center" vertical="center"/>
    </xf>
    <xf numFmtId="49" fontId="7" fillId="2" borderId="1" xfId="0" applyNumberFormat="1" applyFont="1" applyFill="1" applyBorder="1" applyAlignment="1" quotePrefix="1">
      <alignment horizontal="center" vertical="center" wrapText="1"/>
    </xf>
    <xf numFmtId="57" fontId="7" fillId="2" borderId="1" xfId="0" applyNumberFormat="1" applyFont="1" applyFill="1" applyBorder="1" applyAlignment="1" quotePrefix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70" workbookViewId="0">
      <selection activeCell="E6" sqref="E6"/>
    </sheetView>
  </sheetViews>
  <sheetFormatPr defaultColWidth="9" defaultRowHeight="14.4"/>
  <cols>
    <col min="1" max="1" width="9" style="1"/>
    <col min="2" max="2" width="13.8981481481481" customWidth="1"/>
    <col min="3" max="3" width="18.6388888888889" customWidth="1"/>
    <col min="4" max="4" width="37" customWidth="1"/>
    <col min="5" max="8" width="18.6388888888889" customWidth="1"/>
    <col min="9" max="9" width="13" customWidth="1"/>
    <col min="10" max="10" width="19.0925925925926" customWidth="1"/>
    <col min="12" max="12" width="10.6388888888889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8" customHeight="1" spans="1:10">
      <c r="A3" s="5" t="s">
        <v>2</v>
      </c>
      <c r="B3" s="6"/>
      <c r="C3" s="6" t="s">
        <v>3</v>
      </c>
      <c r="D3" s="6"/>
      <c r="E3" s="6"/>
      <c r="F3" s="5" t="s">
        <v>4</v>
      </c>
      <c r="G3" s="7" t="s">
        <v>5</v>
      </c>
      <c r="H3" s="8"/>
      <c r="I3" s="8"/>
      <c r="J3" s="45"/>
    </row>
    <row r="4" ht="28" customHeight="1" spans="1:10">
      <c r="A4" s="5" t="s">
        <v>6</v>
      </c>
      <c r="B4" s="6"/>
      <c r="C4" s="6" t="s">
        <v>7</v>
      </c>
      <c r="D4" s="6"/>
      <c r="E4" s="6"/>
      <c r="F4" s="9" t="s">
        <v>8</v>
      </c>
      <c r="G4" s="8" t="s">
        <v>7</v>
      </c>
      <c r="H4" s="8"/>
      <c r="I4" s="8"/>
      <c r="J4" s="45"/>
    </row>
    <row r="5" s="1" customFormat="1" ht="28" customHeight="1" spans="1:10">
      <c r="A5" s="5" t="s">
        <v>9</v>
      </c>
      <c r="B5" s="5"/>
      <c r="C5" s="5"/>
      <c r="D5" s="5"/>
      <c r="E5" s="10" t="s">
        <v>10</v>
      </c>
      <c r="F5" s="11" t="s">
        <v>11</v>
      </c>
      <c r="G5" s="12"/>
      <c r="H5" s="10" t="s">
        <v>12</v>
      </c>
      <c r="I5" s="5" t="s">
        <v>13</v>
      </c>
      <c r="J5" s="10" t="s">
        <v>14</v>
      </c>
    </row>
    <row r="6" ht="28" customHeight="1" spans="1:10">
      <c r="A6" s="5"/>
      <c r="B6" s="6"/>
      <c r="C6" s="5" t="s">
        <v>15</v>
      </c>
      <c r="D6" s="5"/>
      <c r="E6" s="13">
        <v>47.27753</v>
      </c>
      <c r="F6" s="14">
        <v>47.27753</v>
      </c>
      <c r="G6" s="15"/>
      <c r="H6" s="6">
        <v>10</v>
      </c>
      <c r="I6" s="46">
        <f>F6/E6</f>
        <v>1</v>
      </c>
      <c r="J6" s="20">
        <f>I6*H6</f>
        <v>10</v>
      </c>
    </row>
    <row r="7" ht="28" customHeight="1" spans="1:10">
      <c r="A7" s="5"/>
      <c r="B7" s="6"/>
      <c r="C7" s="16" t="s">
        <v>16</v>
      </c>
      <c r="D7" s="16"/>
      <c r="E7" s="13">
        <v>47.28</v>
      </c>
      <c r="F7" s="14">
        <v>47.27753</v>
      </c>
      <c r="G7" s="15"/>
      <c r="H7" s="17" t="s">
        <v>17</v>
      </c>
      <c r="I7" s="17" t="s">
        <v>17</v>
      </c>
      <c r="J7" s="17" t="s">
        <v>17</v>
      </c>
    </row>
    <row r="8" ht="28" customHeight="1" spans="1:10">
      <c r="A8" s="5"/>
      <c r="B8" s="6"/>
      <c r="C8" s="18" t="s">
        <v>18</v>
      </c>
      <c r="D8" s="19"/>
      <c r="E8" s="20">
        <v>0</v>
      </c>
      <c r="F8" s="14">
        <v>0</v>
      </c>
      <c r="G8" s="15"/>
      <c r="H8" s="17" t="s">
        <v>17</v>
      </c>
      <c r="I8" s="17" t="s">
        <v>17</v>
      </c>
      <c r="J8" s="17" t="s">
        <v>17</v>
      </c>
    </row>
    <row r="9" s="1" customFormat="1" ht="28" customHeight="1" spans="1:10">
      <c r="A9" s="5" t="s">
        <v>19</v>
      </c>
      <c r="B9" s="21" t="s">
        <v>20</v>
      </c>
      <c r="C9" s="22"/>
      <c r="D9" s="22"/>
      <c r="E9" s="23"/>
      <c r="F9" s="21" t="s">
        <v>21</v>
      </c>
      <c r="G9" s="22"/>
      <c r="H9" s="22"/>
      <c r="I9" s="22"/>
      <c r="J9" s="23"/>
    </row>
    <row r="10" ht="106" customHeight="1" spans="1:10">
      <c r="A10" s="5"/>
      <c r="B10" s="24" t="s">
        <v>22</v>
      </c>
      <c r="C10" s="25"/>
      <c r="D10" s="25"/>
      <c r="E10" s="25"/>
      <c r="F10" s="24" t="s">
        <v>23</v>
      </c>
      <c r="G10" s="25"/>
      <c r="H10" s="25"/>
      <c r="I10" s="25"/>
      <c r="J10" s="25"/>
    </row>
    <row r="11" s="1" customFormat="1" ht="28.5" customHeight="1" spans="1:10">
      <c r="A11" s="26" t="s">
        <v>24</v>
      </c>
      <c r="B11" s="5" t="s">
        <v>25</v>
      </c>
      <c r="C11" s="5" t="s">
        <v>26</v>
      </c>
      <c r="D11" s="5" t="s">
        <v>27</v>
      </c>
      <c r="E11" s="5" t="s">
        <v>28</v>
      </c>
      <c r="F11" s="27" t="s">
        <v>29</v>
      </c>
      <c r="G11" s="27" t="s">
        <v>30</v>
      </c>
      <c r="H11" s="5" t="s">
        <v>14</v>
      </c>
      <c r="I11" s="47" t="s">
        <v>31</v>
      </c>
      <c r="J11" s="47"/>
    </row>
    <row r="12" ht="28" customHeight="1" spans="1:10">
      <c r="A12" s="28"/>
      <c r="B12" s="29" t="s">
        <v>32</v>
      </c>
      <c r="C12" s="30" t="s">
        <v>33</v>
      </c>
      <c r="D12" s="6" t="s">
        <v>34</v>
      </c>
      <c r="E12" s="31">
        <v>8</v>
      </c>
      <c r="F12" s="51" t="s">
        <v>35</v>
      </c>
      <c r="G12" s="51" t="s">
        <v>36</v>
      </c>
      <c r="H12" s="31">
        <v>8</v>
      </c>
      <c r="I12" s="48"/>
      <c r="J12" s="49"/>
    </row>
    <row r="13" ht="28" customHeight="1" spans="1:10">
      <c r="A13" s="28"/>
      <c r="B13" s="33"/>
      <c r="C13" s="30"/>
      <c r="D13" s="34" t="s">
        <v>37</v>
      </c>
      <c r="E13" s="31">
        <v>7</v>
      </c>
      <c r="F13" s="52" t="s">
        <v>38</v>
      </c>
      <c r="G13" s="52" t="s">
        <v>39</v>
      </c>
      <c r="H13" s="31">
        <v>7</v>
      </c>
      <c r="I13" s="6"/>
      <c r="J13" s="6"/>
    </row>
    <row r="14" ht="28" customHeight="1" spans="1:10">
      <c r="A14" s="28"/>
      <c r="B14" s="33"/>
      <c r="C14" s="6" t="s">
        <v>40</v>
      </c>
      <c r="D14" s="34" t="s">
        <v>41</v>
      </c>
      <c r="E14" s="31">
        <v>7</v>
      </c>
      <c r="F14" s="35" t="s">
        <v>42</v>
      </c>
      <c r="G14" s="36">
        <v>1</v>
      </c>
      <c r="H14" s="31">
        <v>7</v>
      </c>
      <c r="I14" s="31"/>
      <c r="J14" s="45"/>
    </row>
    <row r="15" ht="28" customHeight="1" spans="1:10">
      <c r="A15" s="28"/>
      <c r="B15" s="33"/>
      <c r="C15" s="6"/>
      <c r="D15" s="34" t="s">
        <v>43</v>
      </c>
      <c r="E15" s="31">
        <v>7</v>
      </c>
      <c r="F15" s="35" t="s">
        <v>42</v>
      </c>
      <c r="G15" s="36">
        <v>1</v>
      </c>
      <c r="H15" s="31">
        <v>7</v>
      </c>
      <c r="I15" s="31"/>
      <c r="J15" s="45"/>
    </row>
    <row r="16" ht="28" customHeight="1" spans="1:10">
      <c r="A16" s="28"/>
      <c r="B16" s="33"/>
      <c r="C16" s="6" t="s">
        <v>44</v>
      </c>
      <c r="D16" s="34" t="s">
        <v>45</v>
      </c>
      <c r="E16" s="31">
        <v>7</v>
      </c>
      <c r="F16" s="37" t="s">
        <v>46</v>
      </c>
      <c r="G16" s="35" t="s">
        <v>47</v>
      </c>
      <c r="H16" s="31">
        <v>7</v>
      </c>
      <c r="I16" s="25"/>
      <c r="J16" s="25"/>
    </row>
    <row r="17" ht="28" customHeight="1" spans="1:10">
      <c r="A17" s="28"/>
      <c r="B17" s="33"/>
      <c r="C17" s="6" t="s">
        <v>48</v>
      </c>
      <c r="D17" s="34" t="s">
        <v>49</v>
      </c>
      <c r="E17" s="31">
        <v>7</v>
      </c>
      <c r="F17" s="37" t="s">
        <v>50</v>
      </c>
      <c r="G17" s="53" t="s">
        <v>51</v>
      </c>
      <c r="H17" s="31">
        <v>7</v>
      </c>
      <c r="I17" s="31"/>
      <c r="J17" s="45"/>
    </row>
    <row r="18" ht="28" customHeight="1" spans="1:10">
      <c r="A18" s="28"/>
      <c r="B18" s="33"/>
      <c r="C18" s="6"/>
      <c r="D18" s="34" t="s">
        <v>52</v>
      </c>
      <c r="E18" s="31">
        <v>7</v>
      </c>
      <c r="F18" s="34" t="s">
        <v>53</v>
      </c>
      <c r="G18" s="54" t="s">
        <v>54</v>
      </c>
      <c r="H18" s="31">
        <v>7</v>
      </c>
      <c r="I18" s="6"/>
      <c r="J18" s="6"/>
    </row>
    <row r="19" ht="28" customHeight="1" spans="1:10">
      <c r="A19" s="28"/>
      <c r="B19" s="6" t="s">
        <v>55</v>
      </c>
      <c r="C19" s="29" t="s">
        <v>56</v>
      </c>
      <c r="D19" s="34" t="s">
        <v>57</v>
      </c>
      <c r="E19" s="38">
        <v>15</v>
      </c>
      <c r="F19" s="34" t="s">
        <v>58</v>
      </c>
      <c r="G19" s="34" t="s">
        <v>58</v>
      </c>
      <c r="H19" s="38">
        <v>15</v>
      </c>
      <c r="I19" s="31"/>
      <c r="J19" s="45"/>
    </row>
    <row r="20" ht="28" customHeight="1" spans="1:10">
      <c r="A20" s="28"/>
      <c r="B20" s="6" t="s">
        <v>55</v>
      </c>
      <c r="C20" s="33"/>
      <c r="D20" s="34" t="s">
        <v>59</v>
      </c>
      <c r="E20" s="38">
        <v>15</v>
      </c>
      <c r="F20" s="34" t="s">
        <v>60</v>
      </c>
      <c r="G20" s="34" t="s">
        <v>60</v>
      </c>
      <c r="H20" s="38">
        <v>15</v>
      </c>
      <c r="I20" s="6"/>
      <c r="J20" s="6"/>
    </row>
    <row r="21" ht="28" customHeight="1" spans="1:10">
      <c r="A21" s="39"/>
      <c r="B21" s="6" t="s">
        <v>61</v>
      </c>
      <c r="C21" s="6" t="s">
        <v>61</v>
      </c>
      <c r="D21" s="34" t="s">
        <v>62</v>
      </c>
      <c r="E21" s="38">
        <v>10</v>
      </c>
      <c r="F21" s="34" t="s">
        <v>63</v>
      </c>
      <c r="G21" s="36">
        <v>1</v>
      </c>
      <c r="H21" s="38">
        <v>10</v>
      </c>
      <c r="I21" s="6"/>
      <c r="J21" s="6"/>
    </row>
    <row r="22" ht="28" customHeight="1" spans="1:10">
      <c r="A22" s="40" t="s">
        <v>64</v>
      </c>
      <c r="B22" s="41"/>
      <c r="C22" s="41"/>
      <c r="D22" s="42"/>
      <c r="E22" s="34">
        <f>SUM(E12:E21)+H6</f>
        <v>100</v>
      </c>
      <c r="F22" s="43"/>
      <c r="G22" s="43"/>
      <c r="H22" s="44">
        <f>SUM(H12:H21)+J6</f>
        <v>100</v>
      </c>
      <c r="I22" s="50"/>
      <c r="J22" s="42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8"/>
    <mergeCell ref="B19:B20"/>
    <mergeCell ref="C12:C13"/>
    <mergeCell ref="C14:C15"/>
    <mergeCell ref="C17:C18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来财&amp;十个晴天</cp:lastModifiedBy>
  <dcterms:created xsi:type="dcterms:W3CDTF">2020-11-30T10:15:00Z</dcterms:created>
  <dcterms:modified xsi:type="dcterms:W3CDTF">2025-09-25T11:25:24Z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