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80"/>
  </bookViews>
  <sheets>
    <sheet name="项目支出绩效自评表" sheetId="1" r:id="rId1"/>
  </sheets>
  <definedNames>
    <definedName name="_xlnm.Print_Area" localSheetId="0">项目支出绩效自评表!$A$1:$J$23</definedName>
  </definedNames>
  <calcPr calcId="144525"/>
</workbook>
</file>

<file path=xl/sharedStrings.xml><?xml version="1.0" encoding="utf-8"?>
<sst xmlns="http://schemas.openxmlformats.org/spreadsheetml/2006/main" count="86" uniqueCount="69">
  <si>
    <t>绩效目标自评表</t>
  </si>
  <si>
    <t>（2024年度）</t>
  </si>
  <si>
    <t>项目名称</t>
  </si>
  <si>
    <t>疏勒县巴合齐乡2024中央财政以工代赈防渗渠建设项目</t>
  </si>
  <si>
    <t>项目负责人及电话</t>
  </si>
  <si>
    <t>吕越13070045657</t>
  </si>
  <si>
    <t>主管部门</t>
  </si>
  <si>
    <t>疏勒县巴合齐乡人民政府</t>
  </si>
  <si>
    <t>实施单位</t>
  </si>
  <si>
    <t>项目资金
（万元）</t>
  </si>
  <si>
    <t>全年预算数（A）</t>
  </si>
  <si>
    <t>全年执行数（B）</t>
  </si>
  <si>
    <t>分值（10分）</t>
  </si>
  <si>
    <t>执行率（B/A）</t>
  </si>
  <si>
    <t>得分</t>
  </si>
  <si>
    <t>年度资金总额</t>
  </si>
  <si>
    <t>其中：本年度财政拨款</t>
  </si>
  <si>
    <t>-</t>
  </si>
  <si>
    <t>其他资金</t>
  </si>
  <si>
    <t>年度总体目标</t>
  </si>
  <si>
    <t>年初设定值</t>
  </si>
  <si>
    <t>年度总目标完成情况综述</t>
  </si>
  <si>
    <t>项目预算总投资332.25万元，本项目主要实施内容为在巴合齐乡建设项目共防渗改造斗渠4条，其中巴合齐（5）村防渗改建渠道1条，渠道长度1km，设计流量0.2m³/s,渠道采用现浇砼梯形渠，设计渠深0.7m，设计渠底宽度0.3m，设计渠堤宽度1m；托帕克拉（9）村防渗改建渠道3条，渠道长度4km，设计流量0.5-0.2m³/s,渠道采用现浇砼梯形渠，设计渠深1-0.7m，设计渠底宽度0.5-0.3m，设计渠堤宽度1m；项目的实施使得带动脱贫人口全年总收入达80万元以上，受益脱贫人口数不少于50人，逐步带动了人民群众生活水平，持续有效提高农民粮食产量，提高灌溉效益，促进农业的发展，加快推进乡村治理体系和治理能力现代化。使受益农户满意度达到95%以上。</t>
  </si>
  <si>
    <t>截至目前，项目总投资332.25万元，用于巴合齐（5）村防渗改建渠道1条，渠道长度1km，设计流量0.2m³/s,渠道采用现浇砼梯形渠，设计渠深0.7m，设计渠底宽度0.3m，设计渠堤宽度1m；托帕克拉（9）村防渗改建渠道3条，渠道长度4km，设计流量0.5-0.2m³/s,渠道采用现浇砼梯形渠，设计渠深1-0.7m，设计渠底宽度0.5-0.3m，设计渠堤宽度1m；项目的实施使得带动脱贫人口全年总收入达80万元，受益脱贫人口数50人，逐步带动了人民群众生活水平，持续有效提高农民粮食产量，提高灌溉效益，促进农业的发展，加快推进乡村治理体系和治理能力现代化。使受益农户满意度达到100%。</t>
  </si>
  <si>
    <t>一级指标</t>
  </si>
  <si>
    <t>二级指标</t>
  </si>
  <si>
    <t>三级指标</t>
  </si>
  <si>
    <t>分值</t>
  </si>
  <si>
    <t>年度指标值</t>
  </si>
  <si>
    <t>全年实际值</t>
  </si>
  <si>
    <t>未完成原因分析及拟采取改进措施</t>
  </si>
  <si>
    <t>年度绩效指标完成情况</t>
  </si>
  <si>
    <t>产出指标</t>
  </si>
  <si>
    <t>数量指标</t>
  </si>
  <si>
    <t>防渗改造斗渠数量（条）</t>
  </si>
  <si>
    <t>=4条</t>
  </si>
  <si>
    <t>4条</t>
  </si>
  <si>
    <t>防渗渠改造长度（公里）</t>
  </si>
  <si>
    <t>≥5公里</t>
  </si>
  <si>
    <t>5公里</t>
  </si>
  <si>
    <t>质量指标</t>
  </si>
  <si>
    <t>项目（工程）验收合格率（%）</t>
  </si>
  <si>
    <t>=100%</t>
  </si>
  <si>
    <t>100%</t>
  </si>
  <si>
    <t>资金使用规范率（%）</t>
  </si>
  <si>
    <t>时效指标</t>
  </si>
  <si>
    <t>项目完成时间</t>
  </si>
  <si>
    <t>成本指标</t>
  </si>
  <si>
    <t>建筑施工成本（万元）</t>
  </si>
  <si>
    <t>≤297.25万元</t>
  </si>
  <si>
    <t>297.25万元</t>
  </si>
  <si>
    <t>其他成本费用（万元）</t>
  </si>
  <si>
    <t>≤35万元</t>
  </si>
  <si>
    <t>35万元</t>
  </si>
  <si>
    <t>效益指标</t>
  </si>
  <si>
    <t>经济效益指标</t>
  </si>
  <si>
    <t>★★★带动脱贫人口全年总收入（万元）</t>
  </si>
  <si>
    <t>≥80万元</t>
  </si>
  <si>
    <t>80万元</t>
  </si>
  <si>
    <t>社会效益指标</t>
  </si>
  <si>
    <t>★★★受益脱贫人口数（人）</t>
  </si>
  <si>
    <t>≥50人</t>
  </si>
  <si>
    <t>50人</t>
  </si>
  <si>
    <t>提高灌溉效益，促进农业的发展</t>
  </si>
  <si>
    <t>有效提高</t>
  </si>
  <si>
    <t>满意度指标</t>
  </si>
  <si>
    <t>受益农户满意度</t>
  </si>
  <si>
    <t>≥95%</t>
  </si>
  <si>
    <t>总分</t>
  </si>
</sst>
</file>

<file path=xl/styles.xml><?xml version="1.0" encoding="utf-8"?>
<styleSheet xmlns="http://schemas.openxmlformats.org/spreadsheetml/2006/main">
  <numFmts count="7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  <numFmt numFmtId="177" formatCode="0_ "/>
    <numFmt numFmtId="178" formatCode="0.0%"/>
  </numFmts>
  <fonts count="3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24"/>
      <color theme="1"/>
      <name val="宋体"/>
      <charset val="134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b/>
      <sz val="10"/>
      <name val="宋体"/>
      <charset val="134"/>
      <scheme val="minor"/>
    </font>
    <font>
      <sz val="11"/>
      <color rgb="FF000000"/>
      <name val="宋体"/>
      <charset val="134"/>
    </font>
    <font>
      <sz val="12"/>
      <color rgb="FF000000"/>
      <name val="宋体"/>
      <charset val="134"/>
      <scheme val="minor"/>
    </font>
    <font>
      <sz val="12"/>
      <color rgb="FF000000"/>
      <name val="宋体"/>
      <charset val="134"/>
    </font>
    <font>
      <b/>
      <sz val="11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0" fillId="4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20" borderId="14" applyNumberFormat="0" applyFont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3" fillId="6" borderId="11" applyNumberFormat="0" applyAlignment="0" applyProtection="0">
      <alignment vertical="center"/>
    </xf>
    <xf numFmtId="0" fontId="27" fillId="6" borderId="9" applyNumberFormat="0" applyAlignment="0" applyProtection="0">
      <alignment vertical="center"/>
    </xf>
    <xf numFmtId="0" fontId="29" fillId="19" borderId="12" applyNumberFormat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32" fillId="0" borderId="15" applyNumberFormat="0" applyFill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0" borderId="0"/>
  </cellStyleXfs>
  <cellXfs count="5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176" fontId="6" fillId="0" borderId="4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right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right" vertical="center" wrapText="1"/>
    </xf>
    <xf numFmtId="0" fontId="1" fillId="0" borderId="2" xfId="0" applyNumberFormat="1" applyFont="1" applyFill="1" applyBorder="1" applyAlignment="1">
      <alignment horizontal="right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176" fontId="7" fillId="0" borderId="3" xfId="0" applyNumberFormat="1" applyFont="1" applyFill="1" applyBorder="1" applyAlignment="1">
      <alignment horizontal="center" vertical="center" wrapText="1"/>
    </xf>
    <xf numFmtId="176" fontId="7" fillId="0" borderId="4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57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9" fontId="11" fillId="0" borderId="1" xfId="0" applyNumberFormat="1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177" fontId="10" fillId="0" borderId="1" xfId="0" applyNumberFormat="1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8" fontId="6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 quotePrefix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3"/>
  <sheetViews>
    <sheetView tabSelected="1" view="pageBreakPreview" zoomScale="85" zoomScaleNormal="55" zoomScaleSheetLayoutView="85" workbookViewId="0">
      <selection activeCell="G17" sqref="G17"/>
    </sheetView>
  </sheetViews>
  <sheetFormatPr defaultColWidth="9" defaultRowHeight="13.5"/>
  <cols>
    <col min="1" max="1" width="9" style="1"/>
    <col min="2" max="2" width="13.875" customWidth="1"/>
    <col min="3" max="3" width="14.4416666666667" customWidth="1"/>
    <col min="4" max="4" width="36.9833333333333" customWidth="1"/>
    <col min="5" max="5" width="18.8833333333333" customWidth="1"/>
    <col min="6" max="6" width="17.2583333333333" customWidth="1"/>
    <col min="7" max="10" width="16.6666666666667" customWidth="1"/>
  </cols>
  <sheetData>
    <row r="1" ht="37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</row>
    <row r="3" ht="30" customHeight="1" spans="1:10">
      <c r="A3" s="5" t="s">
        <v>2</v>
      </c>
      <c r="B3" s="6"/>
      <c r="C3" s="6" t="s">
        <v>3</v>
      </c>
      <c r="D3" s="6"/>
      <c r="E3" s="6"/>
      <c r="F3" s="5" t="s">
        <v>4</v>
      </c>
      <c r="G3" s="7" t="s">
        <v>5</v>
      </c>
      <c r="H3" s="7"/>
      <c r="I3" s="7"/>
      <c r="J3" s="45"/>
    </row>
    <row r="4" ht="30" customHeight="1" spans="1:10">
      <c r="A4" s="5" t="s">
        <v>6</v>
      </c>
      <c r="B4" s="6"/>
      <c r="C4" s="6" t="s">
        <v>7</v>
      </c>
      <c r="D4" s="6"/>
      <c r="E4" s="6"/>
      <c r="F4" s="8" t="s">
        <v>8</v>
      </c>
      <c r="G4" s="7" t="s">
        <v>7</v>
      </c>
      <c r="H4" s="7"/>
      <c r="I4" s="7"/>
      <c r="J4" s="45"/>
    </row>
    <row r="5" s="1" customFormat="1" ht="30" customHeight="1" spans="1:10">
      <c r="A5" s="5" t="s">
        <v>9</v>
      </c>
      <c r="B5" s="5"/>
      <c r="C5" s="9"/>
      <c r="D5" s="9"/>
      <c r="E5" s="10" t="s">
        <v>10</v>
      </c>
      <c r="F5" s="11" t="s">
        <v>11</v>
      </c>
      <c r="G5" s="12"/>
      <c r="H5" s="10" t="s">
        <v>12</v>
      </c>
      <c r="I5" s="5" t="s">
        <v>13</v>
      </c>
      <c r="J5" s="10" t="s">
        <v>14</v>
      </c>
    </row>
    <row r="6" ht="30" customHeight="1" spans="1:10">
      <c r="A6" s="5"/>
      <c r="B6" s="6"/>
      <c r="C6" s="9" t="s">
        <v>15</v>
      </c>
      <c r="D6" s="9"/>
      <c r="E6" s="13">
        <v>332.25</v>
      </c>
      <c r="F6" s="14">
        <v>332.25</v>
      </c>
      <c r="G6" s="15"/>
      <c r="H6" s="16">
        <v>10</v>
      </c>
      <c r="I6" s="46">
        <f>F6/E6</f>
        <v>1</v>
      </c>
      <c r="J6" s="21">
        <f>I6*H6</f>
        <v>10</v>
      </c>
    </row>
    <row r="7" ht="30" customHeight="1" spans="1:10">
      <c r="A7" s="5"/>
      <c r="B7" s="6"/>
      <c r="C7" s="17" t="s">
        <v>16</v>
      </c>
      <c r="D7" s="17"/>
      <c r="E7" s="13">
        <v>332.25</v>
      </c>
      <c r="F7" s="14">
        <v>332.25</v>
      </c>
      <c r="G7" s="15"/>
      <c r="H7" s="18" t="s">
        <v>17</v>
      </c>
      <c r="I7" s="18" t="s">
        <v>17</v>
      </c>
      <c r="J7" s="18" t="s">
        <v>17</v>
      </c>
    </row>
    <row r="8" ht="30" customHeight="1" spans="1:10">
      <c r="A8" s="5"/>
      <c r="B8" s="6"/>
      <c r="C8" s="19" t="s">
        <v>18</v>
      </c>
      <c r="D8" s="20"/>
      <c r="E8" s="21">
        <v>0</v>
      </c>
      <c r="F8" s="22">
        <v>0</v>
      </c>
      <c r="G8" s="23"/>
      <c r="H8" s="18" t="s">
        <v>17</v>
      </c>
      <c r="I8" s="18" t="s">
        <v>17</v>
      </c>
      <c r="J8" s="18" t="s">
        <v>17</v>
      </c>
    </row>
    <row r="9" s="1" customFormat="1" ht="23" customHeight="1" spans="1:10">
      <c r="A9" s="24" t="s">
        <v>19</v>
      </c>
      <c r="B9" s="25" t="s">
        <v>20</v>
      </c>
      <c r="C9" s="26"/>
      <c r="D9" s="26"/>
      <c r="E9" s="27"/>
      <c r="F9" s="25" t="s">
        <v>21</v>
      </c>
      <c r="G9" s="26"/>
      <c r="H9" s="26"/>
      <c r="I9" s="26"/>
      <c r="J9" s="27"/>
    </row>
    <row r="10" ht="94" customHeight="1" spans="1:10">
      <c r="A10" s="24"/>
      <c r="B10" s="28" t="s">
        <v>22</v>
      </c>
      <c r="C10" s="28"/>
      <c r="D10" s="28"/>
      <c r="E10" s="28"/>
      <c r="F10" s="28" t="s">
        <v>23</v>
      </c>
      <c r="G10" s="28"/>
      <c r="H10" s="28"/>
      <c r="I10" s="28"/>
      <c r="J10" s="28"/>
    </row>
    <row r="11" s="1" customFormat="1" ht="30" customHeight="1" spans="1:10">
      <c r="A11" s="24"/>
      <c r="B11" s="24" t="s">
        <v>24</v>
      </c>
      <c r="C11" s="24" t="s">
        <v>25</v>
      </c>
      <c r="D11" s="24" t="s">
        <v>26</v>
      </c>
      <c r="E11" s="24" t="s">
        <v>27</v>
      </c>
      <c r="F11" s="29" t="s">
        <v>28</v>
      </c>
      <c r="G11" s="29" t="s">
        <v>29</v>
      </c>
      <c r="H11" s="24" t="s">
        <v>14</v>
      </c>
      <c r="I11" s="47" t="s">
        <v>30</v>
      </c>
      <c r="J11" s="47"/>
    </row>
    <row r="12" ht="35" customHeight="1" spans="1:10">
      <c r="A12" s="5" t="s">
        <v>31</v>
      </c>
      <c r="B12" s="30" t="s">
        <v>32</v>
      </c>
      <c r="C12" s="30" t="s">
        <v>33</v>
      </c>
      <c r="D12" s="31" t="s">
        <v>34</v>
      </c>
      <c r="E12" s="32">
        <v>5</v>
      </c>
      <c r="F12" s="54" t="s">
        <v>35</v>
      </c>
      <c r="G12" s="54" t="s">
        <v>36</v>
      </c>
      <c r="H12" s="32">
        <f>E12</f>
        <v>5</v>
      </c>
      <c r="I12" s="48"/>
      <c r="J12" s="48"/>
    </row>
    <row r="13" ht="35" customHeight="1" spans="1:10">
      <c r="A13" s="5"/>
      <c r="B13" s="34"/>
      <c r="C13" s="34"/>
      <c r="D13" s="31" t="s">
        <v>37</v>
      </c>
      <c r="E13" s="32">
        <v>5</v>
      </c>
      <c r="F13" s="33" t="s">
        <v>38</v>
      </c>
      <c r="G13" s="33" t="s">
        <v>39</v>
      </c>
      <c r="H13" s="32">
        <f t="shared" ref="H13:H22" si="0">E13</f>
        <v>5</v>
      </c>
      <c r="I13" s="49"/>
      <c r="J13" s="50"/>
    </row>
    <row r="14" ht="35" customHeight="1" spans="1:10">
      <c r="A14" s="5"/>
      <c r="B14" s="34"/>
      <c r="C14" s="30" t="s">
        <v>40</v>
      </c>
      <c r="D14" s="31" t="s">
        <v>41</v>
      </c>
      <c r="E14" s="32">
        <v>5</v>
      </c>
      <c r="F14" s="33" t="s">
        <v>42</v>
      </c>
      <c r="G14" s="33" t="s">
        <v>43</v>
      </c>
      <c r="H14" s="32">
        <f t="shared" si="0"/>
        <v>5</v>
      </c>
      <c r="I14" s="49"/>
      <c r="J14" s="50"/>
    </row>
    <row r="15" ht="35" customHeight="1" spans="1:10">
      <c r="A15" s="5"/>
      <c r="B15" s="34"/>
      <c r="C15" s="35"/>
      <c r="D15" s="31" t="s">
        <v>44</v>
      </c>
      <c r="E15" s="32">
        <v>5</v>
      </c>
      <c r="F15" s="33" t="s">
        <v>42</v>
      </c>
      <c r="G15" s="33" t="s">
        <v>43</v>
      </c>
      <c r="H15" s="32">
        <f t="shared" si="0"/>
        <v>5</v>
      </c>
      <c r="I15" s="49"/>
      <c r="J15" s="50"/>
    </row>
    <row r="16" ht="43" customHeight="1" spans="1:10">
      <c r="A16" s="5" t="s">
        <v>31</v>
      </c>
      <c r="B16" s="34"/>
      <c r="C16" s="6" t="s">
        <v>45</v>
      </c>
      <c r="D16" s="31" t="s">
        <v>46</v>
      </c>
      <c r="E16" s="32">
        <v>10</v>
      </c>
      <c r="F16" s="36">
        <v>45627</v>
      </c>
      <c r="G16" s="36">
        <v>45627</v>
      </c>
      <c r="H16" s="32">
        <f t="shared" si="0"/>
        <v>10</v>
      </c>
      <c r="I16" s="51"/>
      <c r="J16" s="51"/>
    </row>
    <row r="17" ht="35" customHeight="1" spans="1:10">
      <c r="A17" s="5" t="s">
        <v>31</v>
      </c>
      <c r="B17" s="34"/>
      <c r="C17" s="30" t="s">
        <v>47</v>
      </c>
      <c r="D17" s="31" t="s">
        <v>48</v>
      </c>
      <c r="E17" s="32">
        <v>10</v>
      </c>
      <c r="F17" s="37" t="s">
        <v>49</v>
      </c>
      <c r="G17" s="37" t="s">
        <v>50</v>
      </c>
      <c r="H17" s="32">
        <f t="shared" si="0"/>
        <v>10</v>
      </c>
      <c r="I17" s="48"/>
      <c r="J17" s="48"/>
    </row>
    <row r="18" ht="35" customHeight="1" spans="1:10">
      <c r="A18" s="5"/>
      <c r="B18" s="34"/>
      <c r="C18" s="34"/>
      <c r="D18" s="31" t="s">
        <v>51</v>
      </c>
      <c r="E18" s="32">
        <v>10</v>
      </c>
      <c r="F18" s="37" t="s">
        <v>52</v>
      </c>
      <c r="G18" s="37" t="s">
        <v>53</v>
      </c>
      <c r="H18" s="32">
        <f t="shared" si="0"/>
        <v>10</v>
      </c>
      <c r="I18" s="49"/>
      <c r="J18" s="50"/>
    </row>
    <row r="19" ht="35" customHeight="1" spans="1:10">
      <c r="A19" s="5" t="s">
        <v>31</v>
      </c>
      <c r="B19" s="6" t="s">
        <v>54</v>
      </c>
      <c r="C19" s="6" t="s">
        <v>55</v>
      </c>
      <c r="D19" s="31" t="s">
        <v>56</v>
      </c>
      <c r="E19" s="32">
        <v>10</v>
      </c>
      <c r="F19" s="37" t="s">
        <v>57</v>
      </c>
      <c r="G19" s="37" t="s">
        <v>58</v>
      </c>
      <c r="H19" s="32">
        <f t="shared" si="0"/>
        <v>10</v>
      </c>
      <c r="I19" s="48"/>
      <c r="J19" s="48"/>
    </row>
    <row r="20" ht="35" customHeight="1" spans="1:10">
      <c r="A20" s="5" t="s">
        <v>31</v>
      </c>
      <c r="B20" s="6" t="s">
        <v>54</v>
      </c>
      <c r="C20" s="30" t="s">
        <v>59</v>
      </c>
      <c r="D20" s="31" t="s">
        <v>60</v>
      </c>
      <c r="E20" s="32">
        <v>10</v>
      </c>
      <c r="F20" s="37" t="s">
        <v>61</v>
      </c>
      <c r="G20" s="37" t="s">
        <v>62</v>
      </c>
      <c r="H20" s="32">
        <f t="shared" si="0"/>
        <v>10</v>
      </c>
      <c r="I20" s="48"/>
      <c r="J20" s="48"/>
    </row>
    <row r="21" ht="35" customHeight="1" spans="1:10">
      <c r="A21" s="5"/>
      <c r="B21" s="6"/>
      <c r="C21" s="34"/>
      <c r="D21" s="31" t="s">
        <v>63</v>
      </c>
      <c r="E21" s="32">
        <v>10</v>
      </c>
      <c r="F21" s="37" t="s">
        <v>64</v>
      </c>
      <c r="G21" s="37" t="s">
        <v>64</v>
      </c>
      <c r="H21" s="32">
        <f t="shared" si="0"/>
        <v>10</v>
      </c>
      <c r="I21" s="49"/>
      <c r="J21" s="50"/>
    </row>
    <row r="22" ht="35" customHeight="1" spans="1:10">
      <c r="A22" s="5" t="s">
        <v>31</v>
      </c>
      <c r="B22" s="6" t="s">
        <v>65</v>
      </c>
      <c r="C22" s="6" t="s">
        <v>65</v>
      </c>
      <c r="D22" s="31" t="s">
        <v>66</v>
      </c>
      <c r="E22" s="32">
        <v>10</v>
      </c>
      <c r="F22" s="37" t="s">
        <v>67</v>
      </c>
      <c r="G22" s="38">
        <v>1</v>
      </c>
      <c r="H22" s="32">
        <f t="shared" si="0"/>
        <v>10</v>
      </c>
      <c r="I22" s="48"/>
      <c r="J22" s="48"/>
    </row>
    <row r="23" ht="30" customHeight="1" spans="1:10">
      <c r="A23" s="39" t="s">
        <v>68</v>
      </c>
      <c r="B23" s="40"/>
      <c r="C23" s="40"/>
      <c r="D23" s="41"/>
      <c r="E23" s="42">
        <f>SUM(E12:E22)+H6</f>
        <v>100</v>
      </c>
      <c r="F23" s="43"/>
      <c r="G23" s="43"/>
      <c r="H23" s="44">
        <f>SUM(H12:H22)+J6</f>
        <v>100</v>
      </c>
      <c r="I23" s="52"/>
      <c r="J23" s="53"/>
    </row>
  </sheetData>
  <mergeCells count="43">
    <mergeCell ref="A1:J1"/>
    <mergeCell ref="A2:J2"/>
    <mergeCell ref="A3:B3"/>
    <mergeCell ref="C3:E3"/>
    <mergeCell ref="G3:J3"/>
    <mergeCell ref="A4:B4"/>
    <mergeCell ref="C4:E4"/>
    <mergeCell ref="G4:J4"/>
    <mergeCell ref="C5:D5"/>
    <mergeCell ref="F5:G5"/>
    <mergeCell ref="C6:D6"/>
    <mergeCell ref="F6:G6"/>
    <mergeCell ref="C7:D7"/>
    <mergeCell ref="F7:G7"/>
    <mergeCell ref="C8:D8"/>
    <mergeCell ref="F8:G8"/>
    <mergeCell ref="B9:E9"/>
    <mergeCell ref="F9:J9"/>
    <mergeCell ref="B10:E10"/>
    <mergeCell ref="F10:J10"/>
    <mergeCell ref="I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A23:D23"/>
    <mergeCell ref="I23:J23"/>
    <mergeCell ref="A9:A10"/>
    <mergeCell ref="A12:A22"/>
    <mergeCell ref="B12:B18"/>
    <mergeCell ref="B19:B21"/>
    <mergeCell ref="C12:C13"/>
    <mergeCell ref="C14:C15"/>
    <mergeCell ref="C17:C18"/>
    <mergeCell ref="C20:C21"/>
    <mergeCell ref="A5:B8"/>
  </mergeCells>
  <pageMargins left="0.700694444444445" right="0.700694444444445" top="0.751388888888889" bottom="0.751388888888889" header="0.298611111111111" footer="0.298611111111111"/>
  <pageSetup paperSize="9" scale="6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2025-02-26T04:11:23Z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1A48EF4766E94989A41E970EE5995396_13</vt:lpwstr>
  </property>
  <property fmtid="{D5CDD505-2E9C-101B-9397-08002B2CF9AE}" pid="3" name="KSOProductBuildVer">
    <vt:lpwstr>2052-11.1.0.9208</vt:lpwstr>
  </property>
  <property fmtid="{D5CDD505-2E9C-101B-9397-08002B2CF9AE}" pid="4" name="KSOReadingLayout">
    <vt:bool>true</vt:bool>
  </property>
</Properties>
</file>