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表" sheetId="1" r:id="rId1"/>
  </sheets>
  <definedNames>
    <definedName name="_xlnm.Print_Area" localSheetId="0">项目支出绩效自评表!$A$1:$J$23</definedName>
  </definedNames>
  <calcPr calcId="144525"/>
</workbook>
</file>

<file path=xl/sharedStrings.xml><?xml version="1.0" encoding="utf-8"?>
<sst xmlns="http://schemas.openxmlformats.org/spreadsheetml/2006/main" count="86" uniqueCount="71">
  <si>
    <t>绩效目标自评表</t>
  </si>
  <si>
    <t>（2024年度）</t>
  </si>
  <si>
    <t>项目名称</t>
  </si>
  <si>
    <t>库木西力克乡制种小麦厂附属配套项目</t>
  </si>
  <si>
    <t>项目负责人及电话</t>
  </si>
  <si>
    <t>骆振兴15509982683</t>
  </si>
  <si>
    <t>主管部门</t>
  </si>
  <si>
    <t>疏勒县库木西力克乡人民政府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</si>
  <si>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</si>
  <si>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</si>
  <si>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</si>
  <si>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</si>
  <si>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</si>
  <si>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</si>
  <si>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</si>
  <si>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</si>
  <si>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</si>
  <si>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</si>
  <si>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</si>
  <si>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</si>
  <si>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</si>
  <si>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</si>
  <si>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该项目预计投入636.64万元，对库木西力克乡（1）村小麦制种厂提升，新建厂房 1 座（1200 ㎡），钢结构，并配套附属设施等。库木西力克乡（15）村小麦制种厂提升，新建厂房 1 座（2000㎡）钢结构，并配套附属设施等。小麦制种厂建成后，产权归属2个村，增加脱贫人口全年总收入25.84万元；受益脱贫户户数34户；持续推动当地经济发展进步，采用“企业+合作社+种植户”，企业与各乡镇合作社及农户签订小麦及干小麦收购合同，不仅可以拉动疏勒县小麦产业化发展，解决小麦销售问题，提高农产品附加值，辐射带动项目区就业，增加群众收入。全乡制种小麦的受益群众满意度大于等于95%。</t>
  </si>
  <si>
    <t>项目实际投资总额636.64万元，对库木西力克乡（1）村小麦制种厂提升，新建厂房 1 座（1208.8㎡），钢结构，并配套附属设施等；对库木西力克乡（15）村小麦制种厂提升，新建厂房 1 座（2000㎡）钢结构，并配套附属设施等。小麦制种厂建成后，产权归属2个村，总计增加脱贫人口全年总收入25.84万元，受益脱贫户户数34户；持续推动当地经济发展进步，采用“企业+合作社+种植户”，企业与各乡镇合作社及农户签订小麦及干小麦收购合同，提高农产品附加值，辐射带动项目区就业，增加群众收入。全乡制种小麦的受益群众满意度95%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</si>
  <si>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</si>
  <si>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</si>
  <si>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</si>
  <si>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</si>
  <si>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</si>
  <si>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</si>
  <si>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</si>
  <si>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</si>
  <si>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</si>
  <si>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</si>
  <si>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库木西力克乡（1）村新建厂房面积（平方米）</t>
  </si>
  <si>
    <t>≥1200平方米</t>
  </si>
  <si>
    <t>1208.8平方米</t>
  </si>
  <si>
    <t>库木西力克乡（15）村新建厂房面积（平方米）</t>
  </si>
  <si>
    <t>≥2000平方米</t>
  </si>
  <si>
    <t>2000平方米</t>
  </si>
  <si>
    <t>质量指标</t>
  </si>
  <si>
    <t>项目验收合格率（%）</t>
  </si>
  <si>
    <t>=100%</t>
  </si>
  <si>
    <t>资金规范管理使用率（%）</t>
  </si>
  <si>
    <t>时效指标</t>
  </si>
  <si>
    <t>项目完成时间</t>
  </si>
  <si>
    <t>2024年10月底前</t>
  </si>
  <si>
    <t>2024年10月14日</t>
  </si>
  <si>
    <t>成本指标</t>
  </si>
  <si>
    <t>项目工程总投资（万元）</t>
  </si>
  <si>
    <t>≤580.2万元</t>
  </si>
  <si>
    <t>580.2万元</t>
  </si>
  <si>
    <t>其他费用成本（万元）</t>
  </si>
  <si>
    <t>≤56.44万元</t>
  </si>
  <si>
    <t>56.44万元</t>
  </si>
  <si>
    <t>效益指标</t>
  </si>
  <si>
    <t>经济效益指标</t>
  </si>
  <si>
    <t>★★★带动脱贫人口全年总收入（万元）</t>
  </si>
  <si>
    <t>≥25.84万元</t>
  </si>
  <si>
    <t>25.84万元</t>
  </si>
  <si>
    <t>社会效益指标</t>
  </si>
  <si>
    <t>★★★受益脱贫户户数（户）</t>
  </si>
  <si>
    <t>≥34户</t>
  </si>
  <si>
    <t>34户</t>
  </si>
  <si>
    <t>拉动疏勒县小麦产业化发展</t>
  </si>
  <si>
    <t>有效拉动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</si>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</sst>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%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25" borderId="12" applyNumberFormat="0" applyAlignment="0" applyProtection="0">
      <alignment vertical="center"/>
    </xf>
    <xf numFmtId="0" fontId="27" fillId="25" borderId="10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0"/>
    <xf numFmtId="0" fontId="26" fillId="0" borderId="0" applyNumberFormat="0" applyFill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57" fontId="8" fillId="0" borderId="1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0" xfId="0" applyFont="1" applyFill="1">
      <alignment vertical="center"/>
    </xf>
    <xf numFmtId="178" fontId="1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11 3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view="pageBreakPreview" zoomScaleNormal="70" zoomScaleSheetLayoutView="100" workbookViewId="0">
      <selection activeCell="A1" sqref="A1:J8"/>
    </sheetView>
  </sheetViews>
  <sheetFormatPr defaultColWidth="9" defaultRowHeight="13.5"/>
  <cols>
    <col min="1" max="1" width="10.45" style="4" customWidth="1"/>
    <col min="2" max="2" width="13.2666666666667" style="5" customWidth="1"/>
    <col min="3" max="3" width="21.45" style="5" customWidth="1"/>
    <col min="4" max="4" width="47.3666666666667" style="5" customWidth="1"/>
    <col min="5" max="5" width="18.0916666666667" style="5" customWidth="1"/>
    <col min="6" max="7" width="18.6333333333333" style="5" customWidth="1"/>
    <col min="8" max="8" width="15.2666666666667" style="5" customWidth="1"/>
    <col min="9" max="10" width="12.1416666666667" style="5" customWidth="1"/>
    <col min="11" max="12" width="9" style="5"/>
  </cols>
  <sheetData>
    <row r="1" ht="37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8" customHeight="1" spans="1:12">
      <c r="A3" s="9" t="s">
        <v>2</v>
      </c>
      <c r="B3" s="10"/>
      <c r="C3" s="10" t="s">
        <v>3</v>
      </c>
      <c r="D3" s="10"/>
      <c r="E3" s="10"/>
      <c r="F3" s="9" t="s">
        <v>4</v>
      </c>
      <c r="G3" s="11" t="s">
        <v>5</v>
      </c>
      <c r="H3" s="11"/>
      <c r="I3" s="11"/>
      <c r="J3" s="47"/>
      <c r="K3" s="48"/>
      <c r="L3" s="48"/>
    </row>
    <row r="4" s="1" customFormat="1" ht="28" customHeight="1" spans="1:12">
      <c r="A4" s="9" t="s">
        <v>6</v>
      </c>
      <c r="B4" s="10"/>
      <c r="C4" s="10" t="s">
        <v>7</v>
      </c>
      <c r="D4" s="10"/>
      <c r="E4" s="10"/>
      <c r="F4" s="12" t="s">
        <v>8</v>
      </c>
      <c r="G4" s="11" t="s">
        <v>7</v>
      </c>
      <c r="H4" s="11"/>
      <c r="I4" s="11"/>
      <c r="J4" s="47"/>
      <c r="K4" s="48"/>
      <c r="L4" s="48"/>
    </row>
    <row r="5" s="1" customFormat="1" ht="28" customHeight="1" spans="1:12">
      <c r="A5" s="9" t="s">
        <v>9</v>
      </c>
      <c r="B5" s="10"/>
      <c r="C5" s="9"/>
      <c r="D5" s="9"/>
      <c r="E5" s="13" t="s">
        <v>10</v>
      </c>
      <c r="F5" s="14" t="s">
        <v>11</v>
      </c>
      <c r="G5" s="15"/>
      <c r="H5" s="13" t="s">
        <v>12</v>
      </c>
      <c r="I5" s="9" t="s">
        <v>13</v>
      </c>
      <c r="J5" s="13" t="s">
        <v>14</v>
      </c>
      <c r="K5" s="48"/>
      <c r="L5" s="48"/>
    </row>
    <row r="6" s="1" customFormat="1" ht="28" customHeight="1" spans="1:12">
      <c r="A6" s="9"/>
      <c r="B6" s="10"/>
      <c r="C6" s="9" t="s">
        <v>15</v>
      </c>
      <c r="D6" s="9"/>
      <c r="E6" s="16">
        <v>636.64</v>
      </c>
      <c r="F6" s="17">
        <v>636.64</v>
      </c>
      <c r="G6" s="18"/>
      <c r="H6" s="10">
        <v>10</v>
      </c>
      <c r="I6" s="49">
        <f>F6/E6</f>
        <v>1</v>
      </c>
      <c r="J6" s="23">
        <f>I6*H6</f>
        <v>10</v>
      </c>
      <c r="K6" s="48"/>
      <c r="L6" s="48"/>
    </row>
    <row r="7" s="1" customFormat="1" ht="28" customHeight="1" spans="1:12">
      <c r="A7" s="9"/>
      <c r="B7" s="10"/>
      <c r="C7" s="19" t="s">
        <v>16</v>
      </c>
      <c r="D7" s="19"/>
      <c r="E7" s="16">
        <v>636.64</v>
      </c>
      <c r="F7" s="17">
        <v>636.64</v>
      </c>
      <c r="G7" s="18"/>
      <c r="H7" s="20" t="s">
        <v>17</v>
      </c>
      <c r="I7" s="20" t="s">
        <v>17</v>
      </c>
      <c r="J7" s="20" t="s">
        <v>17</v>
      </c>
      <c r="K7" s="48"/>
      <c r="L7" s="48"/>
    </row>
    <row r="8" s="1" customFormat="1" ht="28" customHeight="1" spans="1:12">
      <c r="A8" s="9"/>
      <c r="B8" s="10"/>
      <c r="C8" s="21" t="s">
        <v>18</v>
      </c>
      <c r="D8" s="22"/>
      <c r="E8" s="23">
        <v>0</v>
      </c>
      <c r="F8" s="24">
        <v>0</v>
      </c>
      <c r="G8" s="25"/>
      <c r="H8" s="20" t="s">
        <v>17</v>
      </c>
      <c r="I8" s="20" t="s">
        <v>17</v>
      </c>
      <c r="J8" s="20" t="s">
        <v>17</v>
      </c>
      <c r="K8" s="48"/>
      <c r="L8" s="48"/>
    </row>
    <row r="9" s="1" customFormat="1" ht="28" customHeight="1" spans="1:12">
      <c r="A9" s="9" t="s">
        <v>19</v>
      </c>
      <c r="B9" s="26" t="s">
        <v>20</v>
      </c>
      <c r="C9" s="27"/>
      <c r="D9" s="27"/>
      <c r="E9" s="28"/>
      <c r="F9" s="26" t="s">
        <v>21</v>
      </c>
      <c r="G9" s="27"/>
      <c r="H9" s="27"/>
      <c r="I9" s="27"/>
      <c r="J9" s="28"/>
      <c r="K9" s="48"/>
      <c r="L9" s="48"/>
    </row>
    <row r="10" s="1" customFormat="1" ht="96" customHeight="1" spans="1:12">
      <c r="A10" s="9"/>
      <c r="B10" s="29" t="s">
        <v>22</v>
      </c>
      <c r="C10" s="29"/>
      <c r="D10" s="29"/>
      <c r="E10" s="29"/>
      <c r="F10" s="29" t="s">
        <v>23</v>
      </c>
      <c r="G10" s="29"/>
      <c r="H10" s="29"/>
      <c r="I10" s="29"/>
      <c r="J10" s="29"/>
      <c r="K10" s="48"/>
      <c r="L10" s="48"/>
    </row>
    <row r="11" s="2" customFormat="1" ht="28" customHeight="1" spans="1:12">
      <c r="A11" s="9"/>
      <c r="B11" s="9" t="s">
        <v>24</v>
      </c>
      <c r="C11" s="9" t="s">
        <v>25</v>
      </c>
      <c r="D11" s="9" t="s">
        <v>26</v>
      </c>
      <c r="E11" s="9" t="s">
        <v>27</v>
      </c>
      <c r="F11" s="30" t="s">
        <v>28</v>
      </c>
      <c r="G11" s="30" t="s">
        <v>29</v>
      </c>
      <c r="H11" s="9" t="s">
        <v>14</v>
      </c>
      <c r="I11" s="13" t="s">
        <v>30</v>
      </c>
      <c r="J11" s="13"/>
      <c r="K11" s="50"/>
      <c r="L11" s="50"/>
    </row>
    <row r="12" s="3" customFormat="1" ht="28" customHeight="1" spans="1:12">
      <c r="A12" s="9" t="s">
        <v>31</v>
      </c>
      <c r="B12" s="31" t="s">
        <v>32</v>
      </c>
      <c r="C12" s="10" t="s">
        <v>33</v>
      </c>
      <c r="D12" s="32" t="s">
        <v>34</v>
      </c>
      <c r="E12" s="33">
        <v>8</v>
      </c>
      <c r="F12" s="32" t="s">
        <v>35</v>
      </c>
      <c r="G12" s="18" t="s">
        <v>36</v>
      </c>
      <c r="H12" s="33">
        <v>8</v>
      </c>
      <c r="I12" s="10"/>
      <c r="J12" s="10"/>
      <c r="K12" s="51"/>
      <c r="L12" s="51"/>
    </row>
    <row r="13" s="3" customFormat="1" ht="28" customHeight="1" spans="1:12">
      <c r="A13" s="9"/>
      <c r="B13" s="34"/>
      <c r="C13" s="10"/>
      <c r="D13" s="32" t="s">
        <v>37</v>
      </c>
      <c r="E13" s="33">
        <v>8</v>
      </c>
      <c r="F13" s="32" t="s">
        <v>38</v>
      </c>
      <c r="G13" s="18" t="s">
        <v>39</v>
      </c>
      <c r="H13" s="33">
        <v>8</v>
      </c>
      <c r="I13" s="52"/>
      <c r="J13" s="47"/>
      <c r="K13" s="51"/>
      <c r="L13" s="51"/>
    </row>
    <row r="14" s="3" customFormat="1" ht="28" customHeight="1" spans="1:12">
      <c r="A14" s="9"/>
      <c r="B14" s="34"/>
      <c r="C14" s="10" t="s">
        <v>40</v>
      </c>
      <c r="D14" s="32" t="s">
        <v>41</v>
      </c>
      <c r="E14" s="33">
        <v>6</v>
      </c>
      <c r="F14" s="35" t="s">
        <v>42</v>
      </c>
      <c r="G14" s="36">
        <v>1</v>
      </c>
      <c r="H14" s="33">
        <v>6</v>
      </c>
      <c r="I14" s="52"/>
      <c r="J14" s="47"/>
      <c r="K14" s="51"/>
      <c r="L14" s="51"/>
    </row>
    <row r="15" s="3" customFormat="1" ht="28" customHeight="1" spans="1:12">
      <c r="A15" s="9"/>
      <c r="B15" s="34"/>
      <c r="C15" s="10"/>
      <c r="D15" s="32" t="s">
        <v>43</v>
      </c>
      <c r="E15" s="33">
        <v>6</v>
      </c>
      <c r="F15" s="35" t="s">
        <v>42</v>
      </c>
      <c r="G15" s="36">
        <v>1</v>
      </c>
      <c r="H15" s="33">
        <v>6</v>
      </c>
      <c r="I15" s="52"/>
      <c r="J15" s="47"/>
      <c r="K15" s="51"/>
      <c r="L15" s="51"/>
    </row>
    <row r="16" s="3" customFormat="1" ht="28" customHeight="1" spans="1:12">
      <c r="A16" s="9" t="s">
        <v>31</v>
      </c>
      <c r="B16" s="34"/>
      <c r="C16" s="10" t="s">
        <v>44</v>
      </c>
      <c r="D16" s="37" t="s">
        <v>45</v>
      </c>
      <c r="E16" s="33">
        <v>6</v>
      </c>
      <c r="F16" s="38" t="s">
        <v>46</v>
      </c>
      <c r="G16" s="39" t="s">
        <v>47</v>
      </c>
      <c r="H16" s="33">
        <v>6</v>
      </c>
      <c r="I16" s="10"/>
      <c r="J16" s="10"/>
      <c r="K16" s="51"/>
      <c r="L16" s="51"/>
    </row>
    <row r="17" s="3" customFormat="1" ht="28" customHeight="1" spans="1:12">
      <c r="A17" s="9"/>
      <c r="B17" s="34"/>
      <c r="C17" s="31" t="s">
        <v>48</v>
      </c>
      <c r="D17" s="32" t="s">
        <v>49</v>
      </c>
      <c r="E17" s="33">
        <v>8</v>
      </c>
      <c r="F17" s="32" t="s">
        <v>50</v>
      </c>
      <c r="G17" s="40" t="s">
        <v>51</v>
      </c>
      <c r="H17" s="33">
        <v>8</v>
      </c>
      <c r="I17" s="52"/>
      <c r="J17" s="47"/>
      <c r="K17" s="51"/>
      <c r="L17" s="51"/>
    </row>
    <row r="18" s="3" customFormat="1" ht="28" customHeight="1" spans="1:12">
      <c r="A18" s="9" t="s">
        <v>31</v>
      </c>
      <c r="B18" s="34"/>
      <c r="C18" s="34"/>
      <c r="D18" s="37" t="s">
        <v>52</v>
      </c>
      <c r="E18" s="33">
        <v>8</v>
      </c>
      <c r="F18" s="37" t="s">
        <v>53</v>
      </c>
      <c r="G18" s="18" t="s">
        <v>54</v>
      </c>
      <c r="H18" s="33">
        <v>8</v>
      </c>
      <c r="I18" s="53"/>
      <c r="J18" s="53"/>
      <c r="K18" s="51"/>
      <c r="L18" s="51"/>
    </row>
    <row r="19" s="3" customFormat="1" ht="28" customHeight="1" spans="1:12">
      <c r="A19" s="9" t="s">
        <v>31</v>
      </c>
      <c r="B19" s="10" t="s">
        <v>55</v>
      </c>
      <c r="C19" s="10" t="s">
        <v>56</v>
      </c>
      <c r="D19" s="32" t="s">
        <v>57</v>
      </c>
      <c r="E19" s="33">
        <v>10</v>
      </c>
      <c r="F19" s="37" t="s">
        <v>58</v>
      </c>
      <c r="G19" s="39" t="s">
        <v>59</v>
      </c>
      <c r="H19" s="33">
        <v>10</v>
      </c>
      <c r="I19" s="53"/>
      <c r="J19" s="53"/>
      <c r="K19" s="51"/>
      <c r="L19" s="51"/>
    </row>
    <row r="20" s="3" customFormat="1" ht="28" customHeight="1" spans="1:12">
      <c r="A20" s="9"/>
      <c r="B20" s="10"/>
      <c r="C20" s="31" t="s">
        <v>60</v>
      </c>
      <c r="D20" s="41" t="s">
        <v>61</v>
      </c>
      <c r="E20" s="33">
        <v>10</v>
      </c>
      <c r="F20" s="37" t="s">
        <v>62</v>
      </c>
      <c r="G20" s="39" t="s">
        <v>63</v>
      </c>
      <c r="H20" s="33">
        <v>10</v>
      </c>
      <c r="I20" s="54"/>
      <c r="J20" s="55"/>
      <c r="K20" s="51"/>
      <c r="L20" s="51"/>
    </row>
    <row r="21" s="3" customFormat="1" ht="28" customHeight="1" spans="1:12">
      <c r="A21" s="9" t="s">
        <v>31</v>
      </c>
      <c r="B21" s="10" t="s">
        <v>55</v>
      </c>
      <c r="C21" s="34"/>
      <c r="D21" s="37" t="s">
        <v>64</v>
      </c>
      <c r="E21" s="33">
        <v>10</v>
      </c>
      <c r="F21" s="37" t="s">
        <v>65</v>
      </c>
      <c r="G21" s="39" t="s">
        <v>65</v>
      </c>
      <c r="H21" s="33">
        <v>10</v>
      </c>
      <c r="I21" s="10"/>
      <c r="J21" s="10"/>
      <c r="K21" s="51"/>
      <c r="L21" s="51"/>
    </row>
    <row r="22" s="3" customFormat="1" ht="28" customHeight="1" spans="1:12">
      <c r="A22" s="9" t="s">
        <v>31</v>
      </c>
      <c r="B22" s="10" t="s">
        <v>66</v>
      </c>
      <c r="C22" s="10" t="s">
        <v>67</v>
      </c>
      <c r="D22" s="37" t="s">
        <v>68</v>
      </c>
      <c r="E22" s="33">
        <v>10</v>
      </c>
      <c r="F22" s="37" t="s">
        <v>69</v>
      </c>
      <c r="G22" s="36">
        <v>0.95</v>
      </c>
      <c r="H22" s="33">
        <v>10</v>
      </c>
      <c r="I22" s="53"/>
      <c r="J22" s="53"/>
      <c r="K22" s="51"/>
      <c r="L22" s="51"/>
    </row>
    <row r="23" s="2" customFormat="1" ht="28" customHeight="1" spans="1:12">
      <c r="A23" s="42" t="s">
        <v>70</v>
      </c>
      <c r="B23" s="43"/>
      <c r="C23" s="43"/>
      <c r="D23" s="44"/>
      <c r="E23" s="45">
        <f>SUM(E12:E22)+H6</f>
        <v>100</v>
      </c>
      <c r="F23" s="45"/>
      <c r="G23" s="45"/>
      <c r="H23" s="46">
        <f>SUM(H12:H22)+J6</f>
        <v>100</v>
      </c>
      <c r="I23" s="42"/>
      <c r="J23" s="44"/>
      <c r="K23" s="50"/>
      <c r="L23" s="50"/>
    </row>
  </sheetData>
  <mergeCells count="41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5:J15"/>
    <mergeCell ref="I16:J16"/>
    <mergeCell ref="I17:J17"/>
    <mergeCell ref="I18:J18"/>
    <mergeCell ref="I19:J19"/>
    <mergeCell ref="I20:J20"/>
    <mergeCell ref="I21:J21"/>
    <mergeCell ref="I22:J22"/>
    <mergeCell ref="A23:D23"/>
    <mergeCell ref="I23:J23"/>
    <mergeCell ref="A9:A10"/>
    <mergeCell ref="A12:A22"/>
    <mergeCell ref="B12:B18"/>
    <mergeCell ref="B19:B21"/>
    <mergeCell ref="C12:C13"/>
    <mergeCell ref="C14:C15"/>
    <mergeCell ref="C17:C18"/>
    <mergeCell ref="C20:C21"/>
    <mergeCell ref="A5:B8"/>
  </mergeCells>
  <pageMargins left="0.700694444444445" right="0.700694444444445" top="0.751388888888889" bottom="0.751388888888889" header="0.298611111111111" footer="0.298611111111111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2020-11-30T10:15:00Z</dcterms:created>
  <dcterms:modified xsi:type="dcterms:W3CDTF">2025-02-26T04:19:23Z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1A48EF4766E94989A41E970EE5995396_13</vt:lpwstr>
  </property>
  <property fmtid="{D5CDD505-2E9C-101B-9397-08002B2CF9AE}" pid="3" name="KSOProductBuildVer">
    <vt:lpwstr>2052-11.1.0.9208</vt:lpwstr>
  </property>
  <property fmtid="{D5CDD505-2E9C-101B-9397-08002B2CF9AE}" pid="4" name="KSOReadingLayout">
    <vt:bool>true</vt:bool>
  </property>
</Properties>
</file>