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<sst xmlns="http://schemas.openxmlformats.org/spreadsheetml/2006/main" count="86" uniqueCount="69">
  <si>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绩效目标自评表</t>
  </si>
  <si>
    <t>（2024年度）</t>
  </si>
  <si>
    <t>项目名称</t>
  </si>
  <si>
    <t>2024年滴灌带生产车间项目</t>
  </si>
  <si>
    <t>项目负责人及电话</t>
  </si>
  <si>
    <t>徐俊喜18699384192</t>
  </si>
  <si>
    <t>主管部门</t>
  </si>
  <si>
    <t>疏勒县牙甫泉镇人民政府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</si>
  <si>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</si>
  <si>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</si>
  <si>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</si>
  <si>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</si>
  <si>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</si>
  <si>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</si>
  <si>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</si>
  <si>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</si>
  <si>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</si>
  <si>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</si>
  <si>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</si>
  <si>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</si>
  <si>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</si>
  <si>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</si>
  <si>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本项目计划总投资347.09 万元，本次计划新建滴灌带生产车间及附属用房2000平方米。通过本项目的建设,有利于解决疏勒县牙甫泉镇农业灌溉设施落后的问题，增强当地农业生产基础设施水平，提高农业综合生产能力，带动脱贫人口全年总收入14万元，将有效带动疏勒县农业发展，受益脱贫户户数20户，为实现乡村振兴定坚实的基础。受益脱贫人口满意度达95%以上。</t>
  </si>
  <si>
    <t>本项目计划总投资347.09 万元，已建成2000平方米滴灌带生产车间及附属用房。通过本项目的建设,有利于解决疏勒县牙甫泉镇农业灌溉设施落后的问题，增强当地农业生产基础设施水平，提高农业综合生产能力，带动脱贫人口全年总收入14万元，将有效带动疏勒县农业发展，受益脱贫户户数20户，实现乡村振兴定坚实的基础，受益脱贫人口满意度达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</si>
  <si>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</si>
  <si>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</si>
  <si>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</si>
  <si>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</si>
  <si>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</si>
  <si>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</si>
  <si>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</si>
  <si>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</si>
  <si>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</si>
  <si>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</si>
  <si>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新建滴灌带生产车间及附属用房建设面积（平方米）</t>
  </si>
  <si>
    <t>≥2000平方米</t>
  </si>
  <si>
    <t>2000平方米</t>
  </si>
  <si>
    <t>质量指标</t>
  </si>
  <si>
    <t>项目（工程）验收合格率（%）</t>
  </si>
  <si>
    <t>=100%</t>
  </si>
  <si>
    <t>100%</t>
  </si>
  <si>
    <t>资金使用规范率（%）</t>
  </si>
  <si>
    <t>时效指标</t>
  </si>
  <si>
    <t>项目完成时间</t>
  </si>
  <si>
    <t>2024年12月底前</t>
  </si>
  <si>
    <t>2024年12月13日</t>
  </si>
  <si>
    <t>成本指标</t>
  </si>
  <si>
    <t>施工成本控制数（万元）</t>
  </si>
  <si>
    <t>≤308.63万元</t>
  </si>
  <si>
    <t>308.63万元</t>
  </si>
  <si>
    <t>其他成本控制数（万元）</t>
  </si>
  <si>
    <t>≤38.46万元</t>
  </si>
  <si>
    <t>38.46万元</t>
  </si>
  <si>
    <t>效益指标</t>
  </si>
  <si>
    <t>经济效益指标</t>
  </si>
  <si>
    <t>★★★带动脱贫人口全年总收入（万元）</t>
  </si>
  <si>
    <t>≥14万元</t>
  </si>
  <si>
    <t>14万元</t>
  </si>
  <si>
    <t>社会效益指标</t>
  </si>
  <si>
    <t>★★★受益脱贫人口数（户）</t>
  </si>
  <si>
    <t>≥20户</t>
  </si>
  <si>
    <t>20户</t>
  </si>
  <si>
    <t>生态效益指标</t>
  </si>
  <si>
    <t>防治农业面源生态污染</t>
  </si>
  <si>
    <t>有效防治</t>
  </si>
  <si>
    <t>满意度指标</t>
  </si>
  <si>
    <t>受益脱贫人口满意度（%）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</si>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</sst>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31" fillId="0" borderId="0" applyNumberFormat="0" applyFill="0">
      <alignment vertical="center"/>
    </xf>
    <xf numFmtId="0" fontId="32" fillId="0" borderId="0" applyNumberFormat="0" applyFill="0">
      <alignment vertical="center"/>
    </xf>
    <xf numFmtId="0" fontId="32" fillId="0" borderId="0" applyNumberFormat="0" applyFill="0">
      <alignment vertical="center"/>
    </xf>
    <xf numFmtId="0" fontId="9" fillId="0" borderId="0" applyNumberFormat="0" applyFill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left" vertical="center" wrapText="1"/>
    </xf>
    <xf numFmtId="0" fontId="9" fillId="0" borderId="1" xfId="52" applyNumberFormat="1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left" vertical="center" wrapText="1"/>
    </xf>
    <xf numFmtId="49" fontId="9" fillId="0" borderId="1" xfId="52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9" fillId="0" borderId="1" xfId="53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8" fillId="0" borderId="1" xfId="52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51" applyFont="1" applyFill="1" applyBorder="1" applyAlignment="1">
      <alignment horizontal="left" vertical="center" wrapText="1"/>
    </xf>
    <xf numFmtId="0" fontId="9" fillId="0" borderId="1" xfId="52" applyFont="1" applyFill="1" applyBorder="1" applyAlignment="1">
      <alignment horizontal="center" vertical="center" wrapText="1"/>
    </xf>
    <xf numFmtId="9" fontId="9" fillId="0" borderId="1" xfId="5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2 3" xfId="51"/>
    <cellStyle name="常规 2 2 3 2" xfId="52"/>
    <cellStyle name="常规 2 11 3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topLeftCell="A4" workbookViewId="0">
      <selection activeCell="F19" sqref="F19"/>
    </sheetView>
  </sheetViews>
  <sheetFormatPr defaultColWidth="9" defaultRowHeight="13.5"/>
  <cols>
    <col min="1" max="1" width="9" style="2"/>
    <col min="2" max="2" width="13.8761061946903" style="2" customWidth="1"/>
    <col min="3" max="3" width="14.4424778761062" style="2" customWidth="1"/>
    <col min="4" max="4" width="50.8407079646018" style="2" customWidth="1"/>
    <col min="5" max="5" width="18.8849557522124" style="2" customWidth="1"/>
    <col min="6" max="7" width="20.3893805309735" style="2" customWidth="1"/>
    <col min="8" max="8" width="11.716814159292" style="2" customWidth="1"/>
    <col min="9" max="9" width="13" style="2" customWidth="1"/>
    <col min="10" max="10" width="16.6548672566372" style="2" customWidth="1"/>
    <col min="11" max="16384" width="9" style="2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5"/>
      <c r="C3" s="6" t="s">
        <v>3</v>
      </c>
      <c r="D3" s="6"/>
      <c r="E3" s="6"/>
      <c r="F3" s="5" t="s">
        <v>4</v>
      </c>
      <c r="G3" s="7" t="s">
        <v>5</v>
      </c>
      <c r="H3" s="7"/>
      <c r="I3" s="7"/>
      <c r="J3" s="50"/>
    </row>
    <row r="4" ht="30" customHeight="1" spans="1:10">
      <c r="A4" s="5" t="s">
        <v>6</v>
      </c>
      <c r="B4" s="5"/>
      <c r="C4" s="6" t="s">
        <v>7</v>
      </c>
      <c r="D4" s="6"/>
      <c r="E4" s="6"/>
      <c r="F4" s="8" t="s">
        <v>8</v>
      </c>
      <c r="G4" s="7" t="s">
        <v>7</v>
      </c>
      <c r="H4" s="7"/>
      <c r="I4" s="7"/>
      <c r="J4" s="50"/>
    </row>
    <row r="5" ht="30" customHeight="1" spans="1:10">
      <c r="A5" s="5" t="s">
        <v>9</v>
      </c>
      <c r="B5" s="5"/>
      <c r="C5" s="9"/>
      <c r="D5" s="9"/>
      <c r="E5" s="10" t="s">
        <v>10</v>
      </c>
      <c r="F5" s="11" t="s">
        <v>11</v>
      </c>
      <c r="G5" s="12"/>
      <c r="H5" s="10" t="s">
        <v>12</v>
      </c>
      <c r="I5" s="5" t="s">
        <v>13</v>
      </c>
      <c r="J5" s="10" t="s">
        <v>14</v>
      </c>
    </row>
    <row r="6" ht="30" customHeight="1" spans="1:10">
      <c r="A6" s="5"/>
      <c r="B6" s="5"/>
      <c r="C6" s="13" t="s">
        <v>15</v>
      </c>
      <c r="D6" s="13"/>
      <c r="E6" s="14">
        <v>347.09</v>
      </c>
      <c r="F6" s="15">
        <v>347.089534</v>
      </c>
      <c r="G6" s="16"/>
      <c r="H6" s="6">
        <v>10</v>
      </c>
      <c r="I6" s="51">
        <f>F6/E6</f>
        <v>0.999998657408741</v>
      </c>
      <c r="J6" s="21">
        <f>I6*H6</f>
        <v>9.99998657408741</v>
      </c>
    </row>
    <row r="7" ht="30" customHeight="1" spans="1:10">
      <c r="A7" s="5"/>
      <c r="B7" s="5"/>
      <c r="C7" s="17" t="s">
        <v>16</v>
      </c>
      <c r="D7" s="17"/>
      <c r="E7" s="14">
        <v>347.09</v>
      </c>
      <c r="F7" s="15">
        <v>347.089534</v>
      </c>
      <c r="G7" s="16"/>
      <c r="H7" s="18" t="s">
        <v>17</v>
      </c>
      <c r="I7" s="18" t="s">
        <v>17</v>
      </c>
      <c r="J7" s="18" t="s">
        <v>17</v>
      </c>
    </row>
    <row r="8" ht="30" customHeight="1" spans="1:10">
      <c r="A8" s="5"/>
      <c r="B8" s="5"/>
      <c r="C8" s="19" t="s">
        <v>18</v>
      </c>
      <c r="D8" s="20"/>
      <c r="E8" s="21">
        <v>0</v>
      </c>
      <c r="F8" s="15">
        <v>0</v>
      </c>
      <c r="G8" s="16"/>
      <c r="H8" s="18" t="s">
        <v>17</v>
      </c>
      <c r="I8" s="18" t="s">
        <v>17</v>
      </c>
      <c r="J8" s="18" t="s">
        <v>17</v>
      </c>
    </row>
    <row r="9" s="1" customFormat="1" ht="23" customHeight="1" spans="1:10">
      <c r="A9" s="22" t="s">
        <v>19</v>
      </c>
      <c r="B9" s="23" t="s">
        <v>20</v>
      </c>
      <c r="C9" s="24"/>
      <c r="D9" s="24"/>
      <c r="E9" s="25"/>
      <c r="F9" s="23" t="s">
        <v>21</v>
      </c>
      <c r="G9" s="24"/>
      <c r="H9" s="24"/>
      <c r="I9" s="24"/>
      <c r="J9" s="25"/>
    </row>
    <row r="10" ht="53" customHeight="1" spans="1:10">
      <c r="A10" s="22"/>
      <c r="B10" s="26" t="s">
        <v>22</v>
      </c>
      <c r="C10" s="26"/>
      <c r="D10" s="26"/>
      <c r="E10" s="26"/>
      <c r="F10" s="26" t="s">
        <v>23</v>
      </c>
      <c r="G10" s="26"/>
      <c r="H10" s="26"/>
      <c r="I10" s="26"/>
      <c r="J10" s="26"/>
    </row>
    <row r="11" s="1" customFormat="1" ht="30" customHeight="1" spans="1:10">
      <c r="A11" s="22"/>
      <c r="B11" s="22" t="s">
        <v>24</v>
      </c>
      <c r="C11" s="22" t="s">
        <v>25</v>
      </c>
      <c r="D11" s="22" t="s">
        <v>26</v>
      </c>
      <c r="E11" s="22" t="s">
        <v>27</v>
      </c>
      <c r="F11" s="27" t="s">
        <v>28</v>
      </c>
      <c r="G11" s="27" t="s">
        <v>29</v>
      </c>
      <c r="H11" s="22" t="s">
        <v>14</v>
      </c>
      <c r="I11" s="52" t="s">
        <v>30</v>
      </c>
      <c r="J11" s="52"/>
    </row>
    <row r="12" ht="35" customHeight="1" spans="1:10">
      <c r="A12" s="5" t="s">
        <v>31</v>
      </c>
      <c r="B12" s="28" t="s">
        <v>32</v>
      </c>
      <c r="C12" s="28" t="s">
        <v>33</v>
      </c>
      <c r="D12" s="29" t="s">
        <v>34</v>
      </c>
      <c r="E12" s="30">
        <v>10</v>
      </c>
      <c r="F12" s="31" t="s">
        <v>35</v>
      </c>
      <c r="G12" s="31" t="s">
        <v>36</v>
      </c>
      <c r="H12" s="31">
        <f>E12</f>
        <v>10</v>
      </c>
      <c r="I12" s="53"/>
      <c r="J12" s="54"/>
    </row>
    <row r="13" ht="35" customHeight="1" spans="1:10">
      <c r="A13" s="5"/>
      <c r="B13" s="32"/>
      <c r="C13" s="28" t="s">
        <v>37</v>
      </c>
      <c r="D13" s="33" t="s">
        <v>38</v>
      </c>
      <c r="E13" s="30">
        <v>10</v>
      </c>
      <c r="F13" s="34" t="s">
        <v>39</v>
      </c>
      <c r="G13" s="34" t="s">
        <v>40</v>
      </c>
      <c r="H13" s="31">
        <f t="shared" ref="H13:H19" si="0">E13</f>
        <v>10</v>
      </c>
      <c r="I13" s="53"/>
      <c r="J13" s="54"/>
    </row>
    <row r="14" ht="35" customHeight="1" spans="1:10">
      <c r="A14" s="5"/>
      <c r="B14" s="32"/>
      <c r="C14" s="35"/>
      <c r="D14" s="36" t="s">
        <v>41</v>
      </c>
      <c r="E14" s="30">
        <v>10</v>
      </c>
      <c r="F14" s="34" t="s">
        <v>39</v>
      </c>
      <c r="G14" s="34" t="s">
        <v>40</v>
      </c>
      <c r="H14" s="31">
        <f t="shared" si="0"/>
        <v>10</v>
      </c>
      <c r="I14" s="53"/>
      <c r="J14" s="54"/>
    </row>
    <row r="15" ht="43" customHeight="1" spans="1:10">
      <c r="A15" s="5" t="s">
        <v>31</v>
      </c>
      <c r="B15" s="32"/>
      <c r="C15" s="6" t="s">
        <v>42</v>
      </c>
      <c r="D15" s="36" t="s">
        <v>43</v>
      </c>
      <c r="E15" s="30">
        <v>10</v>
      </c>
      <c r="F15" s="34" t="s">
        <v>44</v>
      </c>
      <c r="G15" s="34" t="s">
        <v>45</v>
      </c>
      <c r="H15" s="31">
        <f t="shared" si="0"/>
        <v>10</v>
      </c>
      <c r="I15" s="53"/>
      <c r="J15" s="54"/>
    </row>
    <row r="16" ht="35" customHeight="1" spans="1:10">
      <c r="A16" s="5"/>
      <c r="B16" s="32"/>
      <c r="C16" s="37" t="s">
        <v>46</v>
      </c>
      <c r="D16" s="33" t="s">
        <v>47</v>
      </c>
      <c r="E16" s="38">
        <v>5</v>
      </c>
      <c r="F16" s="38" t="s">
        <v>48</v>
      </c>
      <c r="G16" s="38" t="s">
        <v>49</v>
      </c>
      <c r="H16" s="31">
        <f t="shared" si="0"/>
        <v>5</v>
      </c>
      <c r="I16" s="53"/>
      <c r="J16" s="54"/>
    </row>
    <row r="17" ht="35" customHeight="1" spans="1:10">
      <c r="A17" s="5" t="s">
        <v>31</v>
      </c>
      <c r="B17" s="32"/>
      <c r="C17" s="39"/>
      <c r="D17" s="33" t="s">
        <v>50</v>
      </c>
      <c r="E17" s="38">
        <v>5</v>
      </c>
      <c r="F17" s="38" t="s">
        <v>51</v>
      </c>
      <c r="G17" s="38" t="s">
        <v>52</v>
      </c>
      <c r="H17" s="31">
        <f t="shared" si="0"/>
        <v>5</v>
      </c>
      <c r="I17" s="53"/>
      <c r="J17" s="54"/>
    </row>
    <row r="18" ht="35" customHeight="1" spans="1:10">
      <c r="A18" s="5" t="s">
        <v>31</v>
      </c>
      <c r="B18" s="6" t="s">
        <v>53</v>
      </c>
      <c r="C18" s="6" t="s">
        <v>54</v>
      </c>
      <c r="D18" s="40" t="s">
        <v>55</v>
      </c>
      <c r="E18" s="38">
        <v>10</v>
      </c>
      <c r="F18" s="38" t="s">
        <v>56</v>
      </c>
      <c r="G18" s="38" t="s">
        <v>57</v>
      </c>
      <c r="H18" s="31">
        <f t="shared" si="0"/>
        <v>10</v>
      </c>
      <c r="I18" s="53"/>
      <c r="J18" s="54"/>
    </row>
    <row r="19" ht="35" customHeight="1" spans="1:10">
      <c r="A19" s="5" t="s">
        <v>31</v>
      </c>
      <c r="B19" s="6" t="s">
        <v>53</v>
      </c>
      <c r="C19" s="28" t="s">
        <v>58</v>
      </c>
      <c r="D19" s="40" t="s">
        <v>59</v>
      </c>
      <c r="E19" s="38">
        <v>10</v>
      </c>
      <c r="F19" s="38" t="s">
        <v>60</v>
      </c>
      <c r="G19" s="38" t="s">
        <v>61</v>
      </c>
      <c r="H19" s="38">
        <f t="shared" si="0"/>
        <v>10</v>
      </c>
      <c r="I19" s="53"/>
      <c r="J19" s="54"/>
    </row>
    <row r="20" ht="35" customHeight="1" spans="1:10">
      <c r="A20" s="5"/>
      <c r="B20" s="6"/>
      <c r="C20" s="28" t="s">
        <v>62</v>
      </c>
      <c r="D20" s="33" t="s">
        <v>63</v>
      </c>
      <c r="E20" s="38">
        <v>10</v>
      </c>
      <c r="F20" s="38" t="s">
        <v>64</v>
      </c>
      <c r="G20" s="38" t="s">
        <v>64</v>
      </c>
      <c r="H20" s="38">
        <v>10</v>
      </c>
      <c r="I20" s="53"/>
      <c r="J20" s="54"/>
    </row>
    <row r="21" ht="35" customHeight="1" spans="1:10">
      <c r="A21" s="5" t="s">
        <v>31</v>
      </c>
      <c r="B21" s="6" t="s">
        <v>65</v>
      </c>
      <c r="C21" s="6" t="s">
        <v>65</v>
      </c>
      <c r="D21" s="41" t="s">
        <v>66</v>
      </c>
      <c r="E21" s="42">
        <v>10</v>
      </c>
      <c r="F21" s="42" t="s">
        <v>67</v>
      </c>
      <c r="G21" s="43">
        <v>1</v>
      </c>
      <c r="H21" s="42">
        <v>10</v>
      </c>
      <c r="I21" s="53"/>
      <c r="J21" s="54"/>
    </row>
    <row r="22" s="1" customFormat="1" ht="30" customHeight="1" spans="1:10">
      <c r="A22" s="44" t="s">
        <v>68</v>
      </c>
      <c r="B22" s="45"/>
      <c r="C22" s="45"/>
      <c r="D22" s="46"/>
      <c r="E22" s="47">
        <f>SUM(E12:E21)+H6</f>
        <v>100</v>
      </c>
      <c r="F22" s="48"/>
      <c r="G22" s="48"/>
      <c r="H22" s="49">
        <f>SUM(H12:H21)+J6</f>
        <v>99.9999865740874</v>
      </c>
      <c r="I22" s="55"/>
      <c r="J22" s="56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3:C14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2025-02-25T00:23:25Z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E5EADF7794FF4B9AA995B963D681DFFD_13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