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<sst xmlns="http://schemas.openxmlformats.org/spreadsheetml/2006/main" count="93" uniqueCount="76">
  <si>
    <t>绩效目标自评表</t>
  </si>
  <si>
    <t>（2024年度）</t>
  </si>
  <si>
    <t>项目名称</t>
  </si>
  <si>
    <t>2024年牙甫泉镇就业商铺建设项目</t>
  </si>
  <si>
    <t>项目负责人及电话</t>
  </si>
  <si>
    <t>徐俊喜 18699384192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</si>
  <si>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</si>
  <si>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</si>
  <si>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</si>
  <si>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</si>
  <si>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</si>
  <si>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</si>
  <si>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</si>
  <si>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</si>
  <si>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</si>
  <si>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</si>
  <si>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</si>
  <si>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</si>
  <si>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</si>
  <si>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</si>
  <si>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</si>
  <si>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</si>
  <si>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计划总投资1900万元，本次计划新建2栋地上3层、地下1层就业商铺及附属配套设施，占地面积约1247.32平方米，就业商铺建筑总面积5166.05平方米。通过本项目的建设,完善交易平台为更多的当地群众提供、供应生活必需品和便民服务，就业商铺是结合多种生活服务设施的综合性市场，项目集合了农贸市场、活畜交易、生活服务设施、酒店等，为疏勒县城乡居民打造步行一公里生活圈，令各族群众足不出社区，尽享各类星级便民服务，实现从“油、盐、酱、醋、茶”到“衣、食、住、行、闲”，为周边百姓提供“一站式”服务同时，项目建成后将新增成百上千的交易摊位，为当地群众提供创业空间，提高居民售卖收入，带动脱贫村集体总收入84万元，受益脱贫人口数20人，为实现乡村振兴奠定坚实的基础，受益群众满意度达95%以上。</t>
  </si>
  <si>
    <t>本项目总投资1637.58万元，已建成新建2栋地上3层、地下1层就业商铺及附属配套设施，占地面积约1247.32平方米，就业商铺建筑总面积5166.05平方米。项目已完成初验，还未开始投入使用，未产生收益；项目将尽快投入使用，使项目产生效益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</si>
  <si>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</si>
  <si>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</si>
  <si>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</si>
  <si>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</si>
  <si>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</si>
  <si>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</si>
  <si>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</si>
  <si>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</si>
  <si>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</si>
  <si>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</si>
  <si>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建设就业商铺数量（栋）</t>
  </si>
  <si>
    <t>≥2栋</t>
  </si>
  <si>
    <t>2栋</t>
  </si>
  <si>
    <t>就业商铺建筑总面积（平方米）</t>
  </si>
  <si>
    <t>≥5166.05平方米</t>
  </si>
  <si>
    <t>5166.05平方米</t>
  </si>
  <si>
    <t>质量指标</t>
  </si>
  <si>
    <t>项目（工程）验收合格率（%）</t>
  </si>
  <si>
    <t>=100%</t>
  </si>
  <si>
    <t>100%</t>
  </si>
  <si>
    <t>资金使用规范率（%）</t>
  </si>
  <si>
    <t>时效指标</t>
  </si>
  <si>
    <t>项目完成时间</t>
  </si>
  <si>
    <t>成本指标</t>
  </si>
  <si>
    <t>工程建设费用（万元）</t>
  </si>
  <si>
    <t>≤1820万元</t>
  </si>
  <si>
    <t>1557.58万元</t>
  </si>
  <si>
    <t>项目已完成初验，尾款还未支付，未开始投入使用，未产生收益；改进措施：尽快投入使用，使项目产生效益</t>
  </si>
  <si>
    <t>工程建设其他费用（万元）</t>
  </si>
  <si>
    <t>≤80万元</t>
  </si>
  <si>
    <t>80万元</t>
  </si>
  <si>
    <t>效益指标</t>
  </si>
  <si>
    <t>经济效益指标</t>
  </si>
  <si>
    <t>★★★带动脱贫人口全年总收入（万元）</t>
  </si>
  <si>
    <t>≥84万元</t>
  </si>
  <si>
    <t>0万元</t>
  </si>
  <si>
    <t>项目已完成初验，还未开始投入使用，未产生收益；改进措施：尽快投入使用，使项目产生效益。</t>
  </si>
  <si>
    <t>社会效益指标</t>
  </si>
  <si>
    <t>★★★受益脱贫人口数（人）</t>
  </si>
  <si>
    <t>≥20人</t>
  </si>
  <si>
    <t>0人</t>
  </si>
  <si>
    <t>提升当地群众创业积极性</t>
  </si>
  <si>
    <t>有效提升</t>
  </si>
  <si>
    <t>未达成预期指标且效果较差</t>
  </si>
  <si>
    <t>可持续影响指标</t>
  </si>
  <si>
    <t>项目设计使用年限（年）</t>
  </si>
  <si>
    <t>≥50年</t>
  </si>
  <si>
    <t>50年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</si>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</sst>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2" fillId="0" borderId="0" applyNumberFormat="0" applyFill="0">
      <alignment vertical="center"/>
    </xf>
    <xf numFmtId="0" fontId="33" fillId="0" borderId="0" applyNumberFormat="0" applyFill="0">
      <alignment vertical="center"/>
    </xf>
    <xf numFmtId="0" fontId="33" fillId="0" borderId="0" applyNumberFormat="0" applyFill="0">
      <alignment vertical="center"/>
    </xf>
    <xf numFmtId="0" fontId="8" fillId="0" borderId="0" applyNumberFormat="0" applyFill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5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2 3" xfId="51"/>
    <cellStyle name="常规 2 2 3 2" xfId="52"/>
    <cellStyle name="常规 2 11 3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55" zoomScaleNormal="70" topLeftCell="A6" workbookViewId="0">
      <selection activeCell="G17" sqref="G17"/>
    </sheetView>
  </sheetViews>
  <sheetFormatPr defaultColWidth="9" defaultRowHeight="13.5"/>
  <cols>
    <col min="1" max="1" width="9" style="2"/>
    <col min="2" max="2" width="13.8761061946903" style="3" customWidth="1"/>
    <col min="3" max="3" width="16.6017699115044" style="3" customWidth="1"/>
    <col min="4" max="4" width="45.141592920354" style="3" customWidth="1"/>
    <col min="5" max="5" width="20.0796460176991" style="3" customWidth="1"/>
    <col min="6" max="7" width="19.4247787610619" style="3" customWidth="1"/>
    <col min="8" max="8" width="20.9115044247788" style="3" customWidth="1"/>
    <col min="9" max="10" width="15.5663716814159" style="4" customWidth="1"/>
    <col min="11" max="16384" width="9" style="3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0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57"/>
    </row>
    <row r="4" ht="30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">
        <v>7</v>
      </c>
      <c r="H4" s="10"/>
      <c r="I4" s="10"/>
      <c r="J4" s="57"/>
    </row>
    <row r="5" s="1" customFormat="1" ht="30" customHeight="1" spans="1:10">
      <c r="A5" s="9" t="s">
        <v>9</v>
      </c>
      <c r="B5" s="9"/>
      <c r="C5" s="12"/>
      <c r="D5" s="12"/>
      <c r="E5" s="13" t="s">
        <v>10</v>
      </c>
      <c r="F5" s="14" t="s">
        <v>11</v>
      </c>
      <c r="G5" s="15"/>
      <c r="H5" s="13" t="s">
        <v>12</v>
      </c>
      <c r="I5" s="9" t="s">
        <v>13</v>
      </c>
      <c r="J5" s="13" t="s">
        <v>14</v>
      </c>
    </row>
    <row r="6" ht="30" customHeight="1" spans="1:10">
      <c r="A6" s="8"/>
      <c r="B6" s="9"/>
      <c r="C6" s="16" t="s">
        <v>15</v>
      </c>
      <c r="D6" s="16"/>
      <c r="E6" s="17">
        <v>1900</v>
      </c>
      <c r="F6" s="18">
        <v>1637.58408</v>
      </c>
      <c r="G6" s="19"/>
      <c r="H6" s="9">
        <v>10</v>
      </c>
      <c r="I6" s="58">
        <f>F6/E6</f>
        <v>0.861886357894737</v>
      </c>
      <c r="J6" s="24">
        <f>I6*H6</f>
        <v>8.61886357894737</v>
      </c>
    </row>
    <row r="7" ht="30" customHeight="1" spans="1:10">
      <c r="A7" s="8"/>
      <c r="B7" s="9"/>
      <c r="C7" s="20" t="s">
        <v>16</v>
      </c>
      <c r="D7" s="20"/>
      <c r="E7" s="17">
        <v>1900</v>
      </c>
      <c r="F7" s="18">
        <v>1637.58408</v>
      </c>
      <c r="G7" s="19"/>
      <c r="H7" s="21" t="s">
        <v>17</v>
      </c>
      <c r="I7" s="21" t="s">
        <v>17</v>
      </c>
      <c r="J7" s="21" t="s">
        <v>17</v>
      </c>
    </row>
    <row r="8" ht="30" customHeight="1" spans="1:10">
      <c r="A8" s="8"/>
      <c r="B8" s="9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</row>
    <row r="9" s="2" customFormat="1" ht="23" customHeight="1" spans="1:10">
      <c r="A9" s="25" t="s">
        <v>19</v>
      </c>
      <c r="B9" s="26" t="s">
        <v>20</v>
      </c>
      <c r="C9" s="27"/>
      <c r="D9" s="27"/>
      <c r="E9" s="28"/>
      <c r="F9" s="26" t="s">
        <v>21</v>
      </c>
      <c r="G9" s="27"/>
      <c r="H9" s="27"/>
      <c r="I9" s="27"/>
      <c r="J9" s="28"/>
    </row>
    <row r="10" ht="113" customHeight="1" spans="1:10">
      <c r="A10" s="25"/>
      <c r="B10" s="29" t="s">
        <v>22</v>
      </c>
      <c r="C10" s="29"/>
      <c r="D10" s="29"/>
      <c r="E10" s="29"/>
      <c r="F10" s="29" t="s">
        <v>23</v>
      </c>
      <c r="G10" s="29"/>
      <c r="H10" s="29"/>
      <c r="I10" s="59"/>
      <c r="J10" s="59"/>
    </row>
    <row r="11" s="2" customFormat="1" ht="30" customHeight="1" spans="1:10">
      <c r="A11" s="25"/>
      <c r="B11" s="25" t="s">
        <v>24</v>
      </c>
      <c r="C11" s="25" t="s">
        <v>25</v>
      </c>
      <c r="D11" s="25" t="s">
        <v>26</v>
      </c>
      <c r="E11" s="25" t="s">
        <v>27</v>
      </c>
      <c r="F11" s="30" t="s">
        <v>28</v>
      </c>
      <c r="G11" s="30" t="s">
        <v>29</v>
      </c>
      <c r="H11" s="25" t="s">
        <v>14</v>
      </c>
      <c r="I11" s="60" t="s">
        <v>30</v>
      </c>
      <c r="J11" s="60"/>
    </row>
    <row r="12" ht="35" customHeight="1" spans="1:10">
      <c r="A12" s="8" t="s">
        <v>31</v>
      </c>
      <c r="B12" s="31" t="s">
        <v>32</v>
      </c>
      <c r="C12" s="9" t="s">
        <v>33</v>
      </c>
      <c r="D12" s="32" t="s">
        <v>34</v>
      </c>
      <c r="E12" s="33">
        <v>5</v>
      </c>
      <c r="F12" s="34" t="s">
        <v>35</v>
      </c>
      <c r="G12" s="34" t="s">
        <v>36</v>
      </c>
      <c r="H12" s="33">
        <f>E12</f>
        <v>5</v>
      </c>
      <c r="I12" s="61"/>
      <c r="J12" s="62"/>
    </row>
    <row r="13" ht="35" customHeight="1" spans="1:10">
      <c r="A13" s="8"/>
      <c r="B13" s="35"/>
      <c r="C13" s="9"/>
      <c r="D13" s="32" t="s">
        <v>37</v>
      </c>
      <c r="E13" s="33">
        <v>5</v>
      </c>
      <c r="F13" s="34" t="s">
        <v>38</v>
      </c>
      <c r="G13" s="34" t="s">
        <v>39</v>
      </c>
      <c r="H13" s="33">
        <f t="shared" ref="H13:H18" si="0">E13</f>
        <v>5</v>
      </c>
      <c r="I13" s="61"/>
      <c r="J13" s="62"/>
    </row>
    <row r="14" ht="35" customHeight="1" spans="1:10">
      <c r="A14" s="8"/>
      <c r="B14" s="35"/>
      <c r="C14" s="31" t="s">
        <v>40</v>
      </c>
      <c r="D14" s="36" t="s">
        <v>41</v>
      </c>
      <c r="E14" s="37">
        <v>10</v>
      </c>
      <c r="F14" s="34" t="s">
        <v>42</v>
      </c>
      <c r="G14" s="38" t="s">
        <v>43</v>
      </c>
      <c r="H14" s="33">
        <f t="shared" si="0"/>
        <v>10</v>
      </c>
      <c r="I14" s="61"/>
      <c r="J14" s="62"/>
    </row>
    <row r="15" ht="35" customHeight="1" spans="1:10">
      <c r="A15" s="8"/>
      <c r="B15" s="35"/>
      <c r="C15" s="39"/>
      <c r="D15" s="40" t="s">
        <v>44</v>
      </c>
      <c r="E15" s="37">
        <v>10</v>
      </c>
      <c r="F15" s="38" t="s">
        <v>42</v>
      </c>
      <c r="G15" s="38" t="s">
        <v>43</v>
      </c>
      <c r="H15" s="33">
        <f t="shared" si="0"/>
        <v>10</v>
      </c>
      <c r="I15" s="61"/>
      <c r="J15" s="62"/>
    </row>
    <row r="16" ht="43" customHeight="1" spans="1:10">
      <c r="A16" s="8" t="s">
        <v>31</v>
      </c>
      <c r="B16" s="35"/>
      <c r="C16" s="9" t="s">
        <v>45</v>
      </c>
      <c r="D16" s="40" t="s">
        <v>46</v>
      </c>
      <c r="E16" s="37">
        <v>10</v>
      </c>
      <c r="F16" s="41">
        <v>45627</v>
      </c>
      <c r="G16" s="41">
        <v>45627</v>
      </c>
      <c r="H16" s="33">
        <f t="shared" si="0"/>
        <v>10</v>
      </c>
      <c r="I16" s="61"/>
      <c r="J16" s="62"/>
    </row>
    <row r="17" ht="42" customHeight="1" spans="1:10">
      <c r="A17" s="8"/>
      <c r="B17" s="35"/>
      <c r="C17" s="42" t="s">
        <v>47</v>
      </c>
      <c r="D17" s="32" t="s">
        <v>48</v>
      </c>
      <c r="E17" s="37">
        <v>5</v>
      </c>
      <c r="F17" s="43" t="s">
        <v>49</v>
      </c>
      <c r="G17" s="44" t="s">
        <v>50</v>
      </c>
      <c r="H17" s="37">
        <v>4.26</v>
      </c>
      <c r="I17" s="61" t="s">
        <v>51</v>
      </c>
      <c r="J17" s="62"/>
    </row>
    <row r="18" ht="35" customHeight="1" spans="1:10">
      <c r="A18" s="8"/>
      <c r="B18" s="35"/>
      <c r="C18" s="45"/>
      <c r="D18" s="32" t="s">
        <v>52</v>
      </c>
      <c r="E18" s="43">
        <v>5</v>
      </c>
      <c r="F18" s="43" t="s">
        <v>53</v>
      </c>
      <c r="G18" s="44" t="s">
        <v>54</v>
      </c>
      <c r="H18" s="33">
        <f t="shared" si="0"/>
        <v>5</v>
      </c>
      <c r="I18" s="61"/>
      <c r="J18" s="62"/>
    </row>
    <row r="19" ht="35" customHeight="1" spans="1:10">
      <c r="A19" s="8" t="s">
        <v>31</v>
      </c>
      <c r="B19" s="31" t="s">
        <v>55</v>
      </c>
      <c r="C19" s="9" t="s">
        <v>56</v>
      </c>
      <c r="D19" s="46" t="s">
        <v>57</v>
      </c>
      <c r="E19" s="43">
        <v>5</v>
      </c>
      <c r="F19" s="43" t="s">
        <v>58</v>
      </c>
      <c r="G19" s="43" t="s">
        <v>59</v>
      </c>
      <c r="H19" s="43">
        <v>0</v>
      </c>
      <c r="I19" s="61" t="s">
        <v>60</v>
      </c>
      <c r="J19" s="62"/>
    </row>
    <row r="20" ht="35" customHeight="1" spans="1:10">
      <c r="A20" s="8" t="s">
        <v>31</v>
      </c>
      <c r="B20" s="35"/>
      <c r="C20" s="9" t="s">
        <v>61</v>
      </c>
      <c r="D20" s="46" t="s">
        <v>62</v>
      </c>
      <c r="E20" s="43">
        <v>5</v>
      </c>
      <c r="F20" s="43" t="s">
        <v>63</v>
      </c>
      <c r="G20" s="43" t="s">
        <v>64</v>
      </c>
      <c r="H20" s="43">
        <v>0</v>
      </c>
      <c r="I20" s="61" t="s">
        <v>60</v>
      </c>
      <c r="J20" s="62"/>
    </row>
    <row r="21" ht="35" customHeight="1" spans="1:10">
      <c r="A21" s="8"/>
      <c r="B21" s="35"/>
      <c r="C21" s="9"/>
      <c r="D21" s="36" t="s">
        <v>65</v>
      </c>
      <c r="E21" s="43">
        <v>5</v>
      </c>
      <c r="F21" s="47" t="s">
        <v>66</v>
      </c>
      <c r="G21" s="47" t="s">
        <v>67</v>
      </c>
      <c r="H21" s="43">
        <v>0</v>
      </c>
      <c r="I21" s="61" t="s">
        <v>60</v>
      </c>
      <c r="J21" s="62"/>
    </row>
    <row r="22" ht="35" customHeight="1" spans="1:10">
      <c r="A22" s="8"/>
      <c r="B22" s="39"/>
      <c r="C22" s="35" t="s">
        <v>68</v>
      </c>
      <c r="D22" s="36" t="s">
        <v>69</v>
      </c>
      <c r="E22" s="43">
        <v>15</v>
      </c>
      <c r="F22" s="47" t="s">
        <v>70</v>
      </c>
      <c r="G22" s="47" t="s">
        <v>71</v>
      </c>
      <c r="H22" s="43">
        <v>15</v>
      </c>
      <c r="I22" s="61"/>
      <c r="J22" s="62"/>
    </row>
    <row r="23" ht="35" customHeight="1" spans="1:10">
      <c r="A23" s="8" t="s">
        <v>31</v>
      </c>
      <c r="B23" s="9" t="s">
        <v>72</v>
      </c>
      <c r="C23" s="9" t="s">
        <v>72</v>
      </c>
      <c r="D23" s="48" t="s">
        <v>73</v>
      </c>
      <c r="E23" s="49">
        <v>10</v>
      </c>
      <c r="F23" s="44" t="s">
        <v>74</v>
      </c>
      <c r="G23" s="50">
        <v>0</v>
      </c>
      <c r="H23" s="49">
        <v>0</v>
      </c>
      <c r="I23" s="61" t="s">
        <v>60</v>
      </c>
      <c r="J23" s="62"/>
    </row>
    <row r="24" ht="30" customHeight="1" spans="1:10">
      <c r="A24" s="51" t="s">
        <v>75</v>
      </c>
      <c r="B24" s="52"/>
      <c r="C24" s="52"/>
      <c r="D24" s="53"/>
      <c r="E24" s="54">
        <f>SUM(E12:E23)+H6</f>
        <v>100</v>
      </c>
      <c r="F24" s="55"/>
      <c r="G24" s="55"/>
      <c r="H24" s="56">
        <f>SUM(H12:H23)+J6</f>
        <v>72.8788635789474</v>
      </c>
      <c r="I24" s="61"/>
      <c r="J24" s="62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2:A23"/>
    <mergeCell ref="B12:B18"/>
    <mergeCell ref="B19:B22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4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2025-07-29T09:14:28Z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