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<sst xmlns="http://schemas.openxmlformats.org/spreadsheetml/2006/main" count="79" uniqueCount="63">
  <si>
    <t>绩效目标自评表</t>
  </si>
  <si>
    <t>（2024年度）</t>
  </si>
  <si>
    <t>项目名称</t>
  </si>
  <si>
    <t>牙甫泉镇保鲜库（气调库）建设（二期）项目</t>
  </si>
  <si>
    <t>项目负责人及电话</t>
  </si>
  <si>
    <t>张群16699945517</t>
  </si>
  <si>
    <t>主管部门</t>
  </si>
  <si>
    <t>疏勒县牙甫泉镇人民政府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</si>
  <si>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</si>
  <si>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</si>
  <si>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</si>
  <si>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</si>
  <si>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</si>
  <si>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</si>
  <si>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</si>
  <si>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</si>
  <si>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</si>
  <si>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</si>
  <si>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</si>
  <si>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</si>
  <si>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</si>
  <si>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</si>
  <si>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本项目计划总投资 125.15 万元，本次计划新建气调库一座，建设规模1000立方米，配套建设其他附属设施。具体包含气调间、包装挑选间、水池、卫生间、货架等配套建设内容。通过本项目的建设,进一步推进农产品深加工，延伸红薯产业链（保鲜300吨红薯），通过租赁进一步壮大村集体经济，有效壮大农村服务产业，有助于农工增收，有助于带动职工群众脱贫致富。项目的建设将为当地群众提供更多就业机会，提高当地群众收入、预计壮大村集体每年收入6.5万元每年，缓解现阶段社会就业压力起到一定的作用。有效解决农村富余劳动力，预计可带动受益当地就业人口数10人左右，受益群众满意度达95%以上。</t>
  </si>
  <si>
    <t>本项目总投资 125.15 万元，本次新建气调库一座，建设规模1000立方米，配套建设其他附属设施。具体包含气调间、包装挑选间、水池、卫生间、货架等配套建设内容。通过本项目的建设,进一步推进农产品深加工，延伸红薯产业链（保鲜300吨红薯），通过租赁进一步壮大村集体经济，有效壮大农村服务产业，有助于农工增收，有助于带动职工群众脱贫致富。项目的建设将为当地群众提供更多就业机会，提高当地群众收入、预计壮大村集体每年收入6.5万元每年，缓解现阶段社会就业压力起到一定的作用。有效解决农村富余劳动力，带动受益当地就业人口数10人，受益群众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</si>
  <si>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</si>
  <si>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</si>
  <si>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</si>
  <si>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</si>
  <si>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</si>
  <si>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</si>
  <si>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</si>
  <si>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</si>
  <si>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</si>
  <si>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</si>
  <si>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气调库建设总面积（立方米）</t>
  </si>
  <si>
    <t>≥1000立方米</t>
  </si>
  <si>
    <t>1000立方米</t>
  </si>
  <si>
    <t>质量指标</t>
  </si>
  <si>
    <t>项目（工程）验收合格率（%）</t>
  </si>
  <si>
    <t>=100%</t>
  </si>
  <si>
    <t>资金使用规范率（%）</t>
  </si>
  <si>
    <t>时效指标</t>
  </si>
  <si>
    <t>项目完成时间</t>
  </si>
  <si>
    <t>成本指标</t>
  </si>
  <si>
    <t>施工成本控制数（万元）</t>
  </si>
  <si>
    <t>≤118.21万元</t>
  </si>
  <si>
    <t>118.21万元</t>
  </si>
  <si>
    <t>其他成本控制数（万元）</t>
  </si>
  <si>
    <t>≤6.94万元</t>
  </si>
  <si>
    <t>6.94万元</t>
  </si>
  <si>
    <t>效益指标</t>
  </si>
  <si>
    <t>经济效益指标</t>
  </si>
  <si>
    <t>★★★壮大村集体每年收入（万元）</t>
  </si>
  <si>
    <t>≥6.5万元</t>
  </si>
  <si>
    <t>6.5万元</t>
  </si>
  <si>
    <t>社会效益指标</t>
  </si>
  <si>
    <t>★★★受益脱贫人口数（人）</t>
  </si>
  <si>
    <t>≥10人</t>
  </si>
  <si>
    <t>10人</t>
  </si>
  <si>
    <t>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</si>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</sst>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等线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33" fillId="0" borderId="0" applyNumberFormat="0" applyFill="0">
      <alignment vertical="center"/>
    </xf>
    <xf numFmtId="0" fontId="34" fillId="0" borderId="0" applyNumberFormat="0" applyFill="0">
      <alignment vertical="center"/>
    </xf>
    <xf numFmtId="0" fontId="34" fillId="0" borderId="0" applyNumberFormat="0" applyFill="0">
      <alignment vertical="center"/>
    </xf>
    <xf numFmtId="0" fontId="8" fillId="0" borderId="0" applyNumberFormat="0" applyFill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right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right" vertical="center" wrapText="1"/>
    </xf>
    <xf numFmtId="0" fontId="0" fillId="0" borderId="2" xfId="0" applyNumberFormat="1" applyFont="1" applyFill="1" applyBorder="1" applyAlignment="1">
      <alignment horizontal="right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5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51" applyFont="1" applyFill="1" applyBorder="1" applyAlignment="1">
      <alignment horizontal="left" vertical="center" wrapText="1"/>
    </xf>
    <xf numFmtId="0" fontId="8" fillId="0" borderId="1" xfId="52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8" fillId="0" borderId="1" xfId="53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57" fontId="9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10" fillId="0" borderId="1" xfId="5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center" wrapText="1"/>
    </xf>
    <xf numFmtId="0" fontId="8" fillId="0" borderId="1" xfId="52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10 2" xfId="50"/>
    <cellStyle name="常规 2 2 3" xfId="51"/>
    <cellStyle name="常规 2 2 3 2" xfId="52"/>
    <cellStyle name="常规 2 11 3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="55" zoomScaleNormal="85" workbookViewId="0">
      <selection activeCell="E8" sqref="E8"/>
    </sheetView>
  </sheetViews>
  <sheetFormatPr defaultColWidth="9" defaultRowHeight="13.5"/>
  <cols>
    <col min="1" max="1" width="9" style="1"/>
    <col min="2" max="2" width="13.8761061946903" style="2" customWidth="1"/>
    <col min="3" max="3" width="14.4424778761062" style="2" customWidth="1"/>
    <col min="4" max="4" width="36.9823008849558" style="2" customWidth="1"/>
    <col min="5" max="5" width="18.8849557522124" style="2" customWidth="1"/>
    <col min="6" max="6" width="19.4336283185841" style="2" customWidth="1"/>
    <col min="7" max="7" width="17.6283185840708" style="2" customWidth="1"/>
    <col min="8" max="8" width="16.7699115044248" style="2" customWidth="1"/>
    <col min="9" max="9" width="13" style="2" customWidth="1"/>
    <col min="10" max="10" width="16.6548672566372" style="2" customWidth="1"/>
    <col min="11" max="16384" width="9" style="2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30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56"/>
    </row>
    <row r="4" ht="30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56"/>
    </row>
    <row r="5" s="1" customFormat="1" ht="30" customHeight="1" spans="1:10">
      <c r="A5" s="6" t="s">
        <v>9</v>
      </c>
      <c r="B5" s="6"/>
      <c r="C5" s="10"/>
      <c r="D5" s="10"/>
      <c r="E5" s="11" t="s">
        <v>10</v>
      </c>
      <c r="F5" s="12" t="s">
        <v>11</v>
      </c>
      <c r="G5" s="13"/>
      <c r="H5" s="11" t="s">
        <v>12</v>
      </c>
      <c r="I5" s="6" t="s">
        <v>13</v>
      </c>
      <c r="J5" s="11" t="s">
        <v>14</v>
      </c>
    </row>
    <row r="6" ht="30" customHeight="1" spans="1:10">
      <c r="A6" s="6"/>
      <c r="B6" s="7"/>
      <c r="C6" s="14" t="s">
        <v>15</v>
      </c>
      <c r="D6" s="14"/>
      <c r="E6" s="15">
        <v>125.15</v>
      </c>
      <c r="F6" s="16">
        <v>125.15</v>
      </c>
      <c r="G6" s="17"/>
      <c r="H6" s="7">
        <v>10</v>
      </c>
      <c r="I6" s="57">
        <f>F6/E6</f>
        <v>1</v>
      </c>
      <c r="J6" s="22">
        <f>I6*H6</f>
        <v>10</v>
      </c>
    </row>
    <row r="7" ht="30" customHeight="1" spans="1:10">
      <c r="A7" s="6"/>
      <c r="B7" s="7"/>
      <c r="C7" s="18" t="s">
        <v>16</v>
      </c>
      <c r="D7" s="18"/>
      <c r="E7" s="15">
        <v>125.15</v>
      </c>
      <c r="F7" s="16">
        <v>125.15</v>
      </c>
      <c r="G7" s="17"/>
      <c r="H7" s="19" t="s">
        <v>17</v>
      </c>
      <c r="I7" s="19" t="s">
        <v>17</v>
      </c>
      <c r="J7" s="19" t="s">
        <v>17</v>
      </c>
    </row>
    <row r="8" ht="30" customHeight="1" spans="1:10">
      <c r="A8" s="6"/>
      <c r="B8" s="7"/>
      <c r="C8" s="20" t="s">
        <v>18</v>
      </c>
      <c r="D8" s="21"/>
      <c r="E8" s="22">
        <v>0</v>
      </c>
      <c r="F8" s="23">
        <v>0</v>
      </c>
      <c r="G8" s="24"/>
      <c r="H8" s="19" t="s">
        <v>17</v>
      </c>
      <c r="I8" s="19" t="s">
        <v>17</v>
      </c>
      <c r="J8" s="19" t="s">
        <v>17</v>
      </c>
    </row>
    <row r="9" s="1" customFormat="1" ht="38" customHeight="1" spans="1:10">
      <c r="A9" s="25" t="s">
        <v>19</v>
      </c>
      <c r="B9" s="26" t="s">
        <v>20</v>
      </c>
      <c r="C9" s="27"/>
      <c r="D9" s="27"/>
      <c r="E9" s="28"/>
      <c r="F9" s="26" t="s">
        <v>21</v>
      </c>
      <c r="G9" s="27"/>
      <c r="H9" s="27"/>
      <c r="I9" s="27"/>
      <c r="J9" s="28"/>
    </row>
    <row r="10" ht="95" customHeight="1" spans="1:10">
      <c r="A10" s="25"/>
      <c r="B10" s="29" t="s">
        <v>22</v>
      </c>
      <c r="C10" s="29"/>
      <c r="D10" s="29"/>
      <c r="E10" s="29"/>
      <c r="F10" s="29" t="s">
        <v>23</v>
      </c>
      <c r="G10" s="29"/>
      <c r="H10" s="29"/>
      <c r="I10" s="29"/>
      <c r="J10" s="29"/>
    </row>
    <row r="11" s="1" customFormat="1" ht="30" customHeight="1" spans="1:10">
      <c r="A11" s="25"/>
      <c r="B11" s="25" t="s">
        <v>24</v>
      </c>
      <c r="C11" s="25" t="s">
        <v>25</v>
      </c>
      <c r="D11" s="25" t="s">
        <v>26</v>
      </c>
      <c r="E11" s="25" t="s">
        <v>27</v>
      </c>
      <c r="F11" s="30" t="s">
        <v>28</v>
      </c>
      <c r="G11" s="30" t="s">
        <v>29</v>
      </c>
      <c r="H11" s="25" t="s">
        <v>14</v>
      </c>
      <c r="I11" s="58" t="s">
        <v>30</v>
      </c>
      <c r="J11" s="58"/>
    </row>
    <row r="12" ht="35" customHeight="1" spans="1:10">
      <c r="A12" s="6" t="s">
        <v>31</v>
      </c>
      <c r="B12" s="31" t="s">
        <v>32</v>
      </c>
      <c r="C12" s="31" t="s">
        <v>33</v>
      </c>
      <c r="D12" s="32" t="s">
        <v>34</v>
      </c>
      <c r="E12" s="33">
        <v>10</v>
      </c>
      <c r="F12" s="34" t="s">
        <v>35</v>
      </c>
      <c r="G12" s="34" t="s">
        <v>36</v>
      </c>
      <c r="H12" s="33">
        <f>E12</f>
        <v>10</v>
      </c>
      <c r="I12" s="59"/>
      <c r="J12" s="60"/>
    </row>
    <row r="13" ht="35" customHeight="1" spans="1:10">
      <c r="A13" s="6"/>
      <c r="B13" s="35"/>
      <c r="C13" s="31" t="s">
        <v>37</v>
      </c>
      <c r="D13" s="36" t="s">
        <v>38</v>
      </c>
      <c r="E13" s="37">
        <v>5</v>
      </c>
      <c r="F13" s="34" t="s">
        <v>39</v>
      </c>
      <c r="G13" s="34" t="s">
        <v>39</v>
      </c>
      <c r="H13" s="33">
        <f t="shared" ref="H13:H20" si="0">E13</f>
        <v>5</v>
      </c>
      <c r="I13" s="59"/>
      <c r="J13" s="60"/>
    </row>
    <row r="14" ht="35" customHeight="1" spans="1:10">
      <c r="A14" s="6"/>
      <c r="B14" s="35"/>
      <c r="C14" s="38"/>
      <c r="D14" s="39" t="s">
        <v>40</v>
      </c>
      <c r="E14" s="37">
        <v>5</v>
      </c>
      <c r="F14" s="40" t="s">
        <v>39</v>
      </c>
      <c r="G14" s="40" t="s">
        <v>39</v>
      </c>
      <c r="H14" s="33">
        <f t="shared" si="0"/>
        <v>5</v>
      </c>
      <c r="I14" s="59"/>
      <c r="J14" s="60"/>
    </row>
    <row r="15" ht="43" customHeight="1" spans="1:10">
      <c r="A15" s="6" t="s">
        <v>31</v>
      </c>
      <c r="B15" s="35"/>
      <c r="C15" s="7" t="s">
        <v>41</v>
      </c>
      <c r="D15" s="39" t="s">
        <v>42</v>
      </c>
      <c r="E15" s="37">
        <v>10</v>
      </c>
      <c r="F15" s="41">
        <v>45627</v>
      </c>
      <c r="G15" s="41">
        <v>45627</v>
      </c>
      <c r="H15" s="33">
        <f t="shared" si="0"/>
        <v>10</v>
      </c>
      <c r="I15" s="59"/>
      <c r="J15" s="60"/>
    </row>
    <row r="16" ht="35" customHeight="1" spans="1:10">
      <c r="A16" s="6"/>
      <c r="B16" s="35"/>
      <c r="C16" s="42" t="s">
        <v>43</v>
      </c>
      <c r="D16" s="32" t="s">
        <v>44</v>
      </c>
      <c r="E16" s="43">
        <v>10</v>
      </c>
      <c r="F16" s="44" t="s">
        <v>45</v>
      </c>
      <c r="G16" s="44" t="s">
        <v>46</v>
      </c>
      <c r="H16" s="33">
        <f t="shared" si="0"/>
        <v>10</v>
      </c>
      <c r="I16" s="59"/>
      <c r="J16" s="60"/>
    </row>
    <row r="17" ht="35" customHeight="1" spans="1:10">
      <c r="A17" s="6"/>
      <c r="B17" s="35"/>
      <c r="C17" s="45"/>
      <c r="D17" s="36" t="s">
        <v>47</v>
      </c>
      <c r="E17" s="43">
        <v>10</v>
      </c>
      <c r="F17" s="46" t="s">
        <v>48</v>
      </c>
      <c r="G17" s="46" t="s">
        <v>49</v>
      </c>
      <c r="H17" s="33">
        <f t="shared" si="0"/>
        <v>10</v>
      </c>
      <c r="I17" s="59"/>
      <c r="J17" s="60"/>
    </row>
    <row r="18" ht="35" customHeight="1" spans="1:10">
      <c r="A18" s="6" t="s">
        <v>31</v>
      </c>
      <c r="B18" s="7" t="s">
        <v>50</v>
      </c>
      <c r="C18" s="7" t="s">
        <v>51</v>
      </c>
      <c r="D18" s="47" t="s">
        <v>52</v>
      </c>
      <c r="E18" s="43">
        <v>15</v>
      </c>
      <c r="F18" s="43" t="s">
        <v>53</v>
      </c>
      <c r="G18" s="43" t="s">
        <v>54</v>
      </c>
      <c r="H18" s="33">
        <f t="shared" si="0"/>
        <v>15</v>
      </c>
      <c r="I18" s="59"/>
      <c r="J18" s="60"/>
    </row>
    <row r="19" ht="35" customHeight="1" spans="1:10">
      <c r="A19" s="6" t="s">
        <v>31</v>
      </c>
      <c r="B19" s="7" t="s">
        <v>50</v>
      </c>
      <c r="C19" s="31" t="s">
        <v>55</v>
      </c>
      <c r="D19" s="47" t="s">
        <v>56</v>
      </c>
      <c r="E19" s="43">
        <v>15</v>
      </c>
      <c r="F19" s="43" t="s">
        <v>57</v>
      </c>
      <c r="G19" s="43" t="s">
        <v>58</v>
      </c>
      <c r="H19" s="33">
        <f t="shared" si="0"/>
        <v>15</v>
      </c>
      <c r="I19" s="59"/>
      <c r="J19" s="60"/>
    </row>
    <row r="20" ht="35" customHeight="1" spans="1:10">
      <c r="A20" s="6" t="s">
        <v>31</v>
      </c>
      <c r="B20" s="7" t="s">
        <v>59</v>
      </c>
      <c r="C20" s="7" t="s">
        <v>59</v>
      </c>
      <c r="D20" s="48" t="s">
        <v>60</v>
      </c>
      <c r="E20" s="49">
        <v>10</v>
      </c>
      <c r="F20" s="44" t="s">
        <v>61</v>
      </c>
      <c r="G20" s="50">
        <v>1</v>
      </c>
      <c r="H20" s="33">
        <f t="shared" si="0"/>
        <v>10</v>
      </c>
      <c r="I20" s="59"/>
      <c r="J20" s="60"/>
    </row>
    <row r="21" ht="30" customHeight="1" spans="1:10">
      <c r="A21" s="51" t="s">
        <v>62</v>
      </c>
      <c r="B21" s="52"/>
      <c r="C21" s="52"/>
      <c r="D21" s="53"/>
      <c r="E21" s="54">
        <f>SUM(E12:E20)+H6</f>
        <v>100</v>
      </c>
      <c r="F21" s="55"/>
      <c r="G21" s="55"/>
      <c r="H21" s="54">
        <f>SUM(H12:H20)+J6</f>
        <v>100</v>
      </c>
      <c r="I21" s="59"/>
      <c r="J21" s="60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A21:D21"/>
    <mergeCell ref="I21:J21"/>
    <mergeCell ref="A9:A10"/>
    <mergeCell ref="A12:A20"/>
    <mergeCell ref="B12:B17"/>
    <mergeCell ref="B18:B19"/>
    <mergeCell ref="C13:C14"/>
    <mergeCell ref="C16:C17"/>
    <mergeCell ref="A5:B8"/>
  </mergeCells>
  <pageMargins left="0.700694444444445" right="0.700694444444445" top="0.751388888888889" bottom="0.751388888888889" header="0.298611111111111" footer="0.298611111111111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2025-02-24T20:25:01Z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84EF3DBE3E864BAFB2966D33B4DFBD0C_13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