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<sst xmlns="http://schemas.openxmlformats.org/spreadsheetml/2006/main" count="79" uniqueCount="65">
  <si>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绩效目标自评表</t>
  </si>
  <si>
    <t>（2024年度）</t>
  </si>
  <si>
    <t>项目名称</t>
  </si>
  <si>
    <t>牙甫泉镇现代化日光温室建设项目</t>
  </si>
  <si>
    <t>项目负责人及电话</t>
  </si>
  <si>
    <t>张广阔13779488512</t>
  </si>
  <si>
    <t>主管部门</t>
  </si>
  <si>
    <t>疏勒县牙甫泉镇人民政府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</si>
  <si>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</si>
  <si>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</si>
  <si>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</si>
  <si>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</si>
  <si>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</si>
  <si>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</si>
  <si>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</si>
  <si>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</si>
  <si>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</si>
  <si>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</si>
  <si>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</si>
  <si>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</si>
  <si>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</si>
  <si>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</si>
  <si>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59万元，对牙甫泉4村21座日光温室进行改造提升，包括配套改造电暖风供暖设备（三相电），发展反季节设施水果和蔬菜种植，通过租赁进一步壮大村集体经济，带动壮大村集体全年总收入16.8万元，有效壮大农村服务产业，预计可带动受益脱贫人口数24人左右，有助于农工增收、带动壮大农业服务产业，受益群众满意度达95%以上。</t>
  </si>
  <si>
    <t>项目实际投资总额为59万元，主要用于对牙甫泉4村21座日光温室进行改造提升，包括配套改造电暖风供暖设备（三相电），发展反季节设施水果和蔬菜种植，项目实施后，帮助受益脱贫户24人，增加脱贫人口全年总收入16.8万元，有效壮大农业服务产业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</si>
  <si>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</si>
  <si>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</si>
  <si>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</si>
  <si>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</si>
  <si>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</si>
  <si>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</si>
  <si>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</si>
  <si>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</si>
  <si>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</si>
  <si>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</si>
  <si>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改建日光温室数量（座）</t>
  </si>
  <si>
    <t>=21座</t>
  </si>
  <si>
    <t>21座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</si>
  <si>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</si>
  <si>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</si>
  <si>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</si>
  <si>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</si>
  <si>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</si>
  <si>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</si>
  <si>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2024年8月底前</t>
  </si>
  <si>
    <t>2024年8月20日</t>
  </si>
  <si>
    <t>成本指标</t>
  </si>
  <si>
    <t>日光温室建设项目工程改造采购成本控制数（万元）</t>
  </si>
  <si>
    <t>≤59万元</t>
  </si>
  <si>
    <t>59万元</t>
  </si>
  <si>
    <t>效益指标</t>
  </si>
  <si>
    <t>经济效益指标</t>
  </si>
  <si>
    <t>★★★带动脱贫人口全年总收入（万元）</t>
  </si>
  <si>
    <t>≥16.8万元</t>
  </si>
  <si>
    <t>16.8万元</t>
  </si>
  <si>
    <t>社会效益指标</t>
  </si>
  <si>
    <t>★★★受益脱贫人口数（人）</t>
  </si>
  <si>
    <t>≥24人</t>
  </si>
  <si>
    <t>24人</t>
  </si>
  <si>
    <t>壮大农业服务产业</t>
  </si>
  <si>
    <t>有效壮大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</si>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</sst>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30" fillId="0" borderId="0" applyNumberFormat="0" applyFill="0">
      <alignment vertical="center"/>
    </xf>
    <xf numFmtId="0" fontId="30" fillId="0" borderId="0" applyNumberFormat="0" applyFill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1" xfId="52" applyFont="1" applyFill="1" applyBorder="1" applyAlignment="1">
      <alignment horizontal="center" vertical="center" wrapText="1"/>
    </xf>
    <xf numFmtId="0" fontId="6" fillId="2" borderId="1" xfId="53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7" fillId="2" borderId="1" xfId="5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2" borderId="1" xfId="52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53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0" fontId="6" fillId="2" borderId="1" xfId="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11 3" xfId="51"/>
    <cellStyle name="常规 2 2 3" xfId="52"/>
    <cellStyle name="常规 2 2 3 2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60" zoomScaleNormal="85" workbookViewId="0">
      <selection activeCell="F15" sqref="F15"/>
    </sheetView>
  </sheetViews>
  <sheetFormatPr defaultColWidth="9" defaultRowHeight="13.5"/>
  <cols>
    <col min="1" max="1" width="9" style="5"/>
    <col min="2" max="2" width="13.9026548672566" customWidth="1"/>
    <col min="3" max="3" width="21.1769911504425" customWidth="1"/>
    <col min="4" max="4" width="51.2654867256637" customWidth="1"/>
    <col min="5" max="8" width="18.6371681415929" customWidth="1"/>
    <col min="9" max="9" width="13" customWidth="1"/>
    <col min="10" max="10" width="20.6371681415929" customWidth="1"/>
  </cols>
  <sheetData>
    <row r="1" ht="37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8" customHeight="1" spans="1:10">
      <c r="A3" s="9" t="s">
        <v>2</v>
      </c>
      <c r="B3" s="10"/>
      <c r="C3" s="10" t="s">
        <v>3</v>
      </c>
      <c r="D3" s="10"/>
      <c r="E3" s="10"/>
      <c r="F3" s="9" t="s">
        <v>4</v>
      </c>
      <c r="G3" s="11" t="s">
        <v>5</v>
      </c>
      <c r="H3" s="11"/>
      <c r="I3" s="11"/>
      <c r="J3" s="52"/>
    </row>
    <row r="4" s="1" customFormat="1" ht="28" customHeight="1" spans="1:10">
      <c r="A4" s="9" t="s">
        <v>6</v>
      </c>
      <c r="B4" s="10"/>
      <c r="C4" s="10" t="s">
        <v>7</v>
      </c>
      <c r="D4" s="10"/>
      <c r="E4" s="10"/>
      <c r="F4" s="12" t="s">
        <v>8</v>
      </c>
      <c r="G4" s="11" t="s">
        <v>7</v>
      </c>
      <c r="H4" s="11"/>
      <c r="I4" s="11"/>
      <c r="J4" s="52"/>
    </row>
    <row r="5" s="2" customFormat="1" ht="28" customHeight="1" spans="1:10">
      <c r="A5" s="9" t="s">
        <v>9</v>
      </c>
      <c r="B5" s="9"/>
      <c r="C5" s="9"/>
      <c r="D5" s="9"/>
      <c r="E5" s="13" t="s">
        <v>10</v>
      </c>
      <c r="F5" s="14" t="s">
        <v>11</v>
      </c>
      <c r="G5" s="15"/>
      <c r="H5" s="13" t="s">
        <v>12</v>
      </c>
      <c r="I5" s="9" t="s">
        <v>13</v>
      </c>
      <c r="J5" s="13" t="s">
        <v>14</v>
      </c>
    </row>
    <row r="6" s="1" customFormat="1" ht="28" customHeight="1" spans="1:10">
      <c r="A6" s="9"/>
      <c r="B6" s="10"/>
      <c r="C6" s="9" t="s">
        <v>15</v>
      </c>
      <c r="D6" s="9"/>
      <c r="E6" s="16">
        <v>59</v>
      </c>
      <c r="F6" s="17">
        <v>59</v>
      </c>
      <c r="G6" s="18"/>
      <c r="H6" s="10">
        <v>10</v>
      </c>
      <c r="I6" s="53">
        <f>F6/E6</f>
        <v>1</v>
      </c>
      <c r="J6" s="23">
        <f>I6*H6</f>
        <v>10</v>
      </c>
    </row>
    <row r="7" s="1" customFormat="1" ht="28" customHeight="1" spans="1:10">
      <c r="A7" s="9"/>
      <c r="B7" s="10"/>
      <c r="C7" s="19" t="s">
        <v>16</v>
      </c>
      <c r="D7" s="19"/>
      <c r="E7" s="16">
        <v>59</v>
      </c>
      <c r="F7" s="17">
        <v>59</v>
      </c>
      <c r="G7" s="18"/>
      <c r="H7" s="20" t="s">
        <v>17</v>
      </c>
      <c r="I7" s="20" t="s">
        <v>17</v>
      </c>
      <c r="J7" s="20" t="s">
        <v>17</v>
      </c>
    </row>
    <row r="8" s="1" customFormat="1" ht="28" customHeight="1" spans="1:10">
      <c r="A8" s="9"/>
      <c r="B8" s="10"/>
      <c r="C8" s="21" t="s">
        <v>18</v>
      </c>
      <c r="D8" s="22"/>
      <c r="E8" s="23">
        <v>0</v>
      </c>
      <c r="F8" s="17">
        <v>0</v>
      </c>
      <c r="G8" s="18"/>
      <c r="H8" s="20" t="s">
        <v>17</v>
      </c>
      <c r="I8" s="20" t="s">
        <v>17</v>
      </c>
      <c r="J8" s="20" t="s">
        <v>17</v>
      </c>
    </row>
    <row r="9" s="2" customFormat="1" ht="28" customHeight="1" spans="1:10">
      <c r="A9" s="9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s="1" customFormat="1" ht="48.5" customHeight="1" spans="1:10">
      <c r="A10" s="9"/>
      <c r="B10" s="27" t="s">
        <v>22</v>
      </c>
      <c r="C10" s="27"/>
      <c r="D10" s="27"/>
      <c r="E10" s="27"/>
      <c r="F10" s="27" t="s">
        <v>23</v>
      </c>
      <c r="G10" s="27"/>
      <c r="H10" s="27"/>
      <c r="I10" s="27"/>
      <c r="J10" s="27"/>
    </row>
    <row r="11" s="3" customFormat="1" ht="28" customHeight="1" spans="1:10">
      <c r="A11" s="9"/>
      <c r="B11" s="9" t="s">
        <v>24</v>
      </c>
      <c r="C11" s="9" t="s">
        <v>25</v>
      </c>
      <c r="D11" s="9" t="s">
        <v>26</v>
      </c>
      <c r="E11" s="9" t="s">
        <v>27</v>
      </c>
      <c r="F11" s="28" t="s">
        <v>28</v>
      </c>
      <c r="G11" s="28" t="s">
        <v>29</v>
      </c>
      <c r="H11" s="9" t="s">
        <v>14</v>
      </c>
      <c r="I11" s="13" t="s">
        <v>30</v>
      </c>
      <c r="J11" s="13"/>
    </row>
    <row r="12" s="4" customFormat="1" ht="28" customHeight="1" spans="1:10">
      <c r="A12" s="9" t="s">
        <v>31</v>
      </c>
      <c r="B12" s="29" t="s">
        <v>32</v>
      </c>
      <c r="C12" s="29" t="s">
        <v>33</v>
      </c>
      <c r="D12" s="30" t="s">
        <v>34</v>
      </c>
      <c r="E12" s="31">
        <v>10</v>
      </c>
      <c r="F12" s="57" t="s">
        <v>35</v>
      </c>
      <c r="G12" s="57" t="s">
        <v>36</v>
      </c>
      <c r="H12" s="31">
        <v>10</v>
      </c>
      <c r="I12" s="46"/>
      <c r="J12" s="54"/>
    </row>
    <row r="13" s="4" customFormat="1" ht="28" customHeight="1" spans="1:10">
      <c r="A13" s="9"/>
      <c r="B13" s="33"/>
      <c r="C13" s="29" t="s">
        <v>37</v>
      </c>
      <c r="D13" s="34" t="s">
        <v>38</v>
      </c>
      <c r="E13" s="35">
        <v>5</v>
      </c>
      <c r="F13" s="32" t="s">
        <v>39</v>
      </c>
      <c r="G13" s="36">
        <v>1</v>
      </c>
      <c r="H13" s="35">
        <v>5</v>
      </c>
      <c r="I13" s="55"/>
      <c r="J13" s="56"/>
    </row>
    <row r="14" s="4" customFormat="1" ht="28" customHeight="1" spans="1:10">
      <c r="A14" s="9"/>
      <c r="B14" s="33"/>
      <c r="C14" s="37"/>
      <c r="D14" s="38" t="s">
        <v>40</v>
      </c>
      <c r="E14" s="35">
        <v>5</v>
      </c>
      <c r="F14" s="39" t="s">
        <v>39</v>
      </c>
      <c r="G14" s="36">
        <v>1</v>
      </c>
      <c r="H14" s="35">
        <v>5</v>
      </c>
      <c r="I14" s="46"/>
      <c r="J14" s="54"/>
    </row>
    <row r="15" s="4" customFormat="1" ht="28" customHeight="1" spans="1:10">
      <c r="A15" s="9" t="s">
        <v>31</v>
      </c>
      <c r="B15" s="33"/>
      <c r="C15" s="10" t="s">
        <v>41</v>
      </c>
      <c r="D15" s="38" t="s">
        <v>42</v>
      </c>
      <c r="E15" s="35">
        <v>10</v>
      </c>
      <c r="F15" s="40" t="s">
        <v>43</v>
      </c>
      <c r="G15" s="39" t="s">
        <v>44</v>
      </c>
      <c r="H15" s="35">
        <v>10</v>
      </c>
      <c r="I15" s="55"/>
      <c r="J15" s="56"/>
    </row>
    <row r="16" s="4" customFormat="1" ht="28" customHeight="1" spans="1:10">
      <c r="A16" s="9"/>
      <c r="B16" s="33"/>
      <c r="C16" s="41" t="s">
        <v>45</v>
      </c>
      <c r="D16" s="30" t="s">
        <v>46</v>
      </c>
      <c r="E16" s="42">
        <v>20</v>
      </c>
      <c r="F16" s="30" t="s">
        <v>47</v>
      </c>
      <c r="G16" s="30" t="s">
        <v>48</v>
      </c>
      <c r="H16" s="42">
        <v>20</v>
      </c>
      <c r="I16" s="46"/>
      <c r="J16" s="54"/>
    </row>
    <row r="17" s="4" customFormat="1" ht="28" customHeight="1" spans="1:10">
      <c r="A17" s="9" t="s">
        <v>31</v>
      </c>
      <c r="B17" s="10" t="s">
        <v>49</v>
      </c>
      <c r="C17" s="10" t="s">
        <v>50</v>
      </c>
      <c r="D17" s="43" t="s">
        <v>51</v>
      </c>
      <c r="E17" s="42">
        <v>10</v>
      </c>
      <c r="F17" s="44" t="s">
        <v>52</v>
      </c>
      <c r="G17" s="44" t="s">
        <v>53</v>
      </c>
      <c r="H17" s="42">
        <v>10</v>
      </c>
      <c r="I17" s="46"/>
      <c r="J17" s="54"/>
    </row>
    <row r="18" s="4" customFormat="1" ht="28" customHeight="1" spans="1:10">
      <c r="A18" s="9" t="s">
        <v>31</v>
      </c>
      <c r="B18" s="10" t="s">
        <v>49</v>
      </c>
      <c r="C18" s="29" t="s">
        <v>54</v>
      </c>
      <c r="D18" s="43" t="s">
        <v>55</v>
      </c>
      <c r="E18" s="42">
        <v>10</v>
      </c>
      <c r="F18" s="30" t="s">
        <v>56</v>
      </c>
      <c r="G18" s="30" t="s">
        <v>57</v>
      </c>
      <c r="H18" s="42">
        <v>10</v>
      </c>
      <c r="I18" s="46"/>
      <c r="J18" s="54"/>
    </row>
    <row r="19" s="4" customFormat="1" ht="28" customHeight="1" spans="1:10">
      <c r="A19" s="9"/>
      <c r="B19" s="10"/>
      <c r="C19" s="33"/>
      <c r="D19" s="45" t="s">
        <v>58</v>
      </c>
      <c r="E19" s="42">
        <v>10</v>
      </c>
      <c r="F19" s="46" t="s">
        <v>59</v>
      </c>
      <c r="G19" s="46" t="s">
        <v>59</v>
      </c>
      <c r="H19" s="42">
        <v>10</v>
      </c>
      <c r="I19" s="46"/>
      <c r="J19" s="54"/>
    </row>
    <row r="20" s="4" customFormat="1" ht="28" customHeight="1" spans="1:10">
      <c r="A20" s="9" t="s">
        <v>31</v>
      </c>
      <c r="B20" s="10" t="s">
        <v>60</v>
      </c>
      <c r="C20" s="10" t="s">
        <v>61</v>
      </c>
      <c r="D20" s="45" t="s">
        <v>62</v>
      </c>
      <c r="E20" s="47">
        <v>10</v>
      </c>
      <c r="F20" s="30" t="s">
        <v>63</v>
      </c>
      <c r="G20" s="36">
        <v>1</v>
      </c>
      <c r="H20" s="47">
        <v>10</v>
      </c>
      <c r="I20" s="46"/>
      <c r="J20" s="54"/>
    </row>
    <row r="21" s="4" customFormat="1" ht="28" customHeight="1" spans="1:10">
      <c r="A21" s="48" t="s">
        <v>64</v>
      </c>
      <c r="B21" s="49"/>
      <c r="C21" s="49"/>
      <c r="D21" s="50"/>
      <c r="E21" s="43">
        <f>SUM(E12:E20)+H6</f>
        <v>100</v>
      </c>
      <c r="F21" s="43"/>
      <c r="G21" s="43"/>
      <c r="H21" s="51">
        <f>SUM(H12:H20)+J6</f>
        <v>100</v>
      </c>
      <c r="I21" s="46"/>
      <c r="J21" s="54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6"/>
    <mergeCell ref="B17:B19"/>
    <mergeCell ref="C13:C14"/>
    <mergeCell ref="C18:C19"/>
    <mergeCell ref="A5:B8"/>
  </mergeCells>
  <pageMargins left="0.700694444444445" right="0.700694444444445" top="0.751388888888889" bottom="0.751388888888889" header="0.298611111111111" footer="0.298611111111111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E5EADF7794FF4B9AA995B963D681DFFD_13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