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<sst xmlns="http://schemas.openxmlformats.org/spreadsheetml/2006/main" count="82" uniqueCount="67">
  <si>
    <t>绩效目标自评表</t>
  </si>
  <si>
    <t>（2024年度）</t>
  </si>
  <si>
    <t>项目名称</t>
  </si>
  <si>
    <t>2024年小微产业园基础设施提升项目</t>
  </si>
  <si>
    <t>项目负责人及电话</t>
  </si>
  <si>
    <t>艾克热木·艾尔肯
15599923332</t>
  </si>
  <si>
    <t>主管部门</t>
  </si>
  <si>
    <t>疏勒县罕南力克镇人民政府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</si>
  <si>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</si>
  <si>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</si>
  <si>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</si>
  <si>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</si>
  <si>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</si>
  <si>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</si>
  <si>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</si>
  <si>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</si>
  <si>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</si>
  <si>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</si>
  <si>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</si>
  <si>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</si>
  <si>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</si>
  <si>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</si>
  <si>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预算金额197万元，本项目诺古特（6）村新建两座350立方米的消防水池两座，1500平方米地面硬化。配电室1间（含发电机）及相关附属配套设施。项目实施后进一步完善晾晒场地、消防及配电等功能，健全厂房生产产业链，解决新梅晾晒卫生及安全隐患，受益脱贫人口满意度达95%及以上。</t>
  </si>
  <si>
    <t>项目预算金额197万元，本项目诺古特（6）村新建两座350立方米的消防水池两座，1500平方米地面硬化。配电室1间（含发电机）及相关附属配套设施。项目实施后进一步完善晾晒场地、消防及配电等功能，健全厂房生产产业链，解决新梅晾晒卫生及安全隐患，受益脱贫人口满意度达100%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</si>
  <si>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</si>
  <si>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</si>
  <si>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</si>
  <si>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</si>
  <si>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</si>
  <si>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</si>
  <si>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</si>
  <si>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</si>
  <si>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</si>
  <si>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</si>
  <si>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地面硬化（平方米）</t>
  </si>
  <si>
    <t>≥1500平方米</t>
  </si>
  <si>
    <t>1500平方米</t>
  </si>
  <si>
    <t>新建消防水池数量（座）</t>
  </si>
  <si>
    <t>≥2座</t>
  </si>
  <si>
    <t>2座</t>
  </si>
  <si>
    <t>新建变压器配电室数量（间）</t>
  </si>
  <si>
    <t>≥1间</t>
  </si>
  <si>
    <t>1间</t>
  </si>
  <si>
    <t>质量指标</t>
  </si>
  <si>
    <t>项目（工程）验收合格率（%）</t>
  </si>
  <si>
    <t>=100%</t>
  </si>
  <si>
    <t>100%</t>
  </si>
  <si>
    <t>时效指标</t>
  </si>
  <si>
    <t>项目完工时间</t>
  </si>
  <si>
    <t>2024年12月底前</t>
  </si>
  <si>
    <t>成本指标</t>
  </si>
  <si>
    <t>项目其他投资成本控制数（万元）</t>
  </si>
  <si>
    <t>≤12.58万元</t>
  </si>
  <si>
    <t>12.58万元</t>
  </si>
  <si>
    <t>项目工程费用投资成本控制数（万元）</t>
  </si>
  <si>
    <t>≤184.42万元</t>
  </si>
  <si>
    <t>184.42万元</t>
  </si>
  <si>
    <t>效益指标</t>
  </si>
  <si>
    <t>社会效益指标</t>
  </si>
  <si>
    <t>解决新梅晾晒卫生及安全隐患</t>
  </si>
  <si>
    <t>有效解决</t>
  </si>
  <si>
    <t>健全厂房生产产业链</t>
  </si>
  <si>
    <t>有效健全</t>
  </si>
  <si>
    <t>满意度指标</t>
  </si>
  <si>
    <t>受益脱贫人口满意度（%）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</si>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</sst>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  <numFmt numFmtId="178" formatCode="0.0%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2"/>
      <name val="宋体"/>
      <charset val="134"/>
    </font>
    <font>
      <b/>
      <sz val="11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32" fillId="0" borderId="0" applyNumberFormat="0" applyFill="0">
      <alignment vertical="center"/>
    </xf>
    <xf numFmtId="0" fontId="32" fillId="0" borderId="0" applyNumberFormat="0" applyFill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right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right" vertical="center" wrapText="1"/>
    </xf>
    <xf numFmtId="0" fontId="0" fillId="0" borderId="2" xfId="0" applyNumberFormat="1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1" xfId="50" applyFont="1" applyFill="1" applyBorder="1" applyAlignment="1">
      <alignment horizontal="left"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57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 3" xfId="50"/>
    <cellStyle name="常规 2 2 3 2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55" topLeftCell="A2" workbookViewId="0">
      <selection activeCell="F10" sqref="F10:J10"/>
    </sheetView>
  </sheetViews>
  <sheetFormatPr defaultColWidth="9" defaultRowHeight="13.5"/>
  <cols>
    <col min="1" max="1" width="9" style="1"/>
    <col min="2" max="2" width="13.8761061946903" style="2" customWidth="1"/>
    <col min="3" max="3" width="14.4424778761062" style="2" customWidth="1"/>
    <col min="4" max="4" width="40.3008849557522" style="2" customWidth="1"/>
    <col min="5" max="5" width="18.8849557522124" style="2" customWidth="1"/>
    <col min="6" max="7" width="17.5132743362832" style="2" customWidth="1"/>
    <col min="8" max="8" width="18.8230088495575" style="2" customWidth="1"/>
    <col min="9" max="10" width="18.4690265486726" style="3" customWidth="1"/>
    <col min="11" max="16384" width="9" style="2"/>
  </cols>
  <sheetData>
    <row r="1" ht="3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30" customHeight="1" spans="1:10">
      <c r="A3" s="7" t="s">
        <v>2</v>
      </c>
      <c r="B3" s="8"/>
      <c r="C3" s="8" t="s">
        <v>3</v>
      </c>
      <c r="D3" s="8"/>
      <c r="E3" s="8"/>
      <c r="F3" s="7" t="s">
        <v>4</v>
      </c>
      <c r="G3" s="9" t="s">
        <v>5</v>
      </c>
      <c r="H3" s="9"/>
      <c r="I3" s="9"/>
      <c r="J3" s="51"/>
    </row>
    <row r="4" ht="30" customHeight="1" spans="1:10">
      <c r="A4" s="7" t="s">
        <v>6</v>
      </c>
      <c r="B4" s="8"/>
      <c r="C4" s="8" t="s">
        <v>7</v>
      </c>
      <c r="D4" s="8"/>
      <c r="E4" s="8"/>
      <c r="F4" s="10" t="s">
        <v>8</v>
      </c>
      <c r="G4" s="9" t="s">
        <v>7</v>
      </c>
      <c r="H4" s="9"/>
      <c r="I4" s="9"/>
      <c r="J4" s="51"/>
    </row>
    <row r="5" s="1" customFormat="1" ht="30" customHeight="1" spans="1:10">
      <c r="A5" s="7" t="s">
        <v>9</v>
      </c>
      <c r="B5" s="7"/>
      <c r="C5" s="11"/>
      <c r="D5" s="11"/>
      <c r="E5" s="12" t="s">
        <v>10</v>
      </c>
      <c r="F5" s="13" t="s">
        <v>11</v>
      </c>
      <c r="G5" s="14"/>
      <c r="H5" s="12" t="s">
        <v>12</v>
      </c>
      <c r="I5" s="7" t="s">
        <v>13</v>
      </c>
      <c r="J5" s="12" t="s">
        <v>14</v>
      </c>
    </row>
    <row r="6" ht="30" customHeight="1" spans="1:10">
      <c r="A6" s="7"/>
      <c r="B6" s="8"/>
      <c r="C6" s="15" t="s">
        <v>15</v>
      </c>
      <c r="D6" s="15"/>
      <c r="E6" s="16">
        <v>197</v>
      </c>
      <c r="F6" s="17">
        <v>197</v>
      </c>
      <c r="G6" s="18"/>
      <c r="H6" s="8">
        <v>10</v>
      </c>
      <c r="I6" s="52">
        <f>F6/E6</f>
        <v>1</v>
      </c>
      <c r="J6" s="23">
        <f>I6*H6</f>
        <v>10</v>
      </c>
    </row>
    <row r="7" ht="30" customHeight="1" spans="1:10">
      <c r="A7" s="7"/>
      <c r="B7" s="8"/>
      <c r="C7" s="19" t="s">
        <v>16</v>
      </c>
      <c r="D7" s="19"/>
      <c r="E7" s="16">
        <v>197</v>
      </c>
      <c r="F7" s="17">
        <v>197</v>
      </c>
      <c r="G7" s="18"/>
      <c r="H7" s="20" t="s">
        <v>17</v>
      </c>
      <c r="I7" s="20" t="s">
        <v>17</v>
      </c>
      <c r="J7" s="20" t="s">
        <v>17</v>
      </c>
    </row>
    <row r="8" ht="30" customHeight="1" spans="1:10">
      <c r="A8" s="7"/>
      <c r="B8" s="8"/>
      <c r="C8" s="21" t="s">
        <v>18</v>
      </c>
      <c r="D8" s="22"/>
      <c r="E8" s="23">
        <v>0</v>
      </c>
      <c r="F8" s="17">
        <v>0</v>
      </c>
      <c r="G8" s="18"/>
      <c r="H8" s="20" t="s">
        <v>17</v>
      </c>
      <c r="I8" s="20" t="s">
        <v>17</v>
      </c>
      <c r="J8" s="20" t="s">
        <v>17</v>
      </c>
    </row>
    <row r="9" s="1" customFormat="1" ht="23" customHeight="1" spans="1:10">
      <c r="A9" s="24" t="s">
        <v>19</v>
      </c>
      <c r="B9" s="25" t="s">
        <v>20</v>
      </c>
      <c r="C9" s="26"/>
      <c r="D9" s="26"/>
      <c r="E9" s="27"/>
      <c r="F9" s="25" t="s">
        <v>21</v>
      </c>
      <c r="G9" s="26"/>
      <c r="H9" s="26"/>
      <c r="I9" s="26"/>
      <c r="J9" s="27"/>
    </row>
    <row r="10" ht="42" customHeight="1" spans="1:10">
      <c r="A10" s="24"/>
      <c r="B10" s="28" t="s">
        <v>22</v>
      </c>
      <c r="C10" s="28"/>
      <c r="D10" s="28"/>
      <c r="E10" s="28"/>
      <c r="F10" s="28" t="s">
        <v>23</v>
      </c>
      <c r="G10" s="28"/>
      <c r="H10" s="28"/>
      <c r="I10" s="53"/>
      <c r="J10" s="53"/>
    </row>
    <row r="11" s="1" customFormat="1" ht="30" customHeight="1" spans="1:10">
      <c r="A11" s="29" t="s">
        <v>24</v>
      </c>
      <c r="B11" s="24" t="s">
        <v>25</v>
      </c>
      <c r="C11" s="24" t="s">
        <v>26</v>
      </c>
      <c r="D11" s="24" t="s">
        <v>27</v>
      </c>
      <c r="E11" s="24" t="s">
        <v>28</v>
      </c>
      <c r="F11" s="30" t="s">
        <v>29</v>
      </c>
      <c r="G11" s="30" t="s">
        <v>30</v>
      </c>
      <c r="H11" s="24" t="s">
        <v>14</v>
      </c>
      <c r="I11" s="54" t="s">
        <v>31</v>
      </c>
      <c r="J11" s="54"/>
    </row>
    <row r="12" ht="34" customHeight="1" spans="1:10">
      <c r="A12" s="31"/>
      <c r="B12" s="32" t="s">
        <v>32</v>
      </c>
      <c r="C12" s="32" t="s">
        <v>33</v>
      </c>
      <c r="D12" s="33" t="s">
        <v>34</v>
      </c>
      <c r="E12" s="34">
        <v>10</v>
      </c>
      <c r="F12" s="35" t="s">
        <v>35</v>
      </c>
      <c r="G12" s="35" t="s">
        <v>36</v>
      </c>
      <c r="H12" s="34">
        <f>E12</f>
        <v>10</v>
      </c>
      <c r="I12" s="34"/>
      <c r="J12" s="55"/>
    </row>
    <row r="13" ht="34" customHeight="1" spans="1:10">
      <c r="A13" s="31"/>
      <c r="B13" s="36"/>
      <c r="C13" s="32" t="s">
        <v>33</v>
      </c>
      <c r="D13" s="33" t="s">
        <v>37</v>
      </c>
      <c r="E13" s="34">
        <v>10</v>
      </c>
      <c r="F13" s="35" t="s">
        <v>38</v>
      </c>
      <c r="G13" s="35" t="s">
        <v>39</v>
      </c>
      <c r="H13" s="34">
        <f t="shared" ref="H13:H21" si="0">E13</f>
        <v>10</v>
      </c>
      <c r="I13" s="34"/>
      <c r="J13" s="55"/>
    </row>
    <row r="14" ht="34" customHeight="1" spans="1:10">
      <c r="A14" s="31"/>
      <c r="B14" s="36"/>
      <c r="C14" s="32" t="s">
        <v>33</v>
      </c>
      <c r="D14" s="33" t="s">
        <v>40</v>
      </c>
      <c r="E14" s="37">
        <v>5</v>
      </c>
      <c r="F14" s="35" t="s">
        <v>41</v>
      </c>
      <c r="G14" s="35" t="s">
        <v>42</v>
      </c>
      <c r="H14" s="34">
        <f t="shared" si="0"/>
        <v>5</v>
      </c>
      <c r="I14" s="34"/>
      <c r="J14" s="55"/>
    </row>
    <row r="15" ht="34" customHeight="1" spans="1:10">
      <c r="A15" s="31"/>
      <c r="B15" s="36"/>
      <c r="C15" s="8" t="s">
        <v>43</v>
      </c>
      <c r="D15" s="38" t="s">
        <v>44</v>
      </c>
      <c r="E15" s="37">
        <v>5</v>
      </c>
      <c r="F15" s="39" t="s">
        <v>45</v>
      </c>
      <c r="G15" s="39" t="s">
        <v>46</v>
      </c>
      <c r="H15" s="34">
        <f t="shared" si="0"/>
        <v>5</v>
      </c>
      <c r="I15" s="34"/>
      <c r="J15" s="55"/>
    </row>
    <row r="16" ht="34" customHeight="1" spans="1:10">
      <c r="A16" s="31"/>
      <c r="B16" s="36"/>
      <c r="C16" s="8" t="s">
        <v>47</v>
      </c>
      <c r="D16" s="40" t="s">
        <v>48</v>
      </c>
      <c r="E16" s="37">
        <v>5</v>
      </c>
      <c r="F16" s="41" t="s">
        <v>49</v>
      </c>
      <c r="G16" s="42">
        <v>45651</v>
      </c>
      <c r="H16" s="34">
        <f t="shared" si="0"/>
        <v>5</v>
      </c>
      <c r="I16" s="34"/>
      <c r="J16" s="55"/>
    </row>
    <row r="17" ht="34" customHeight="1" spans="1:10">
      <c r="A17" s="31"/>
      <c r="B17" s="36"/>
      <c r="C17" s="32" t="s">
        <v>50</v>
      </c>
      <c r="D17" s="40" t="s">
        <v>51</v>
      </c>
      <c r="E17" s="37">
        <v>5</v>
      </c>
      <c r="F17" s="41" t="s">
        <v>52</v>
      </c>
      <c r="G17" s="41" t="s">
        <v>53</v>
      </c>
      <c r="H17" s="34">
        <f t="shared" si="0"/>
        <v>5</v>
      </c>
      <c r="I17" s="34"/>
      <c r="J17" s="55"/>
    </row>
    <row r="18" ht="34" customHeight="1" spans="1:10">
      <c r="A18" s="31"/>
      <c r="B18" s="36"/>
      <c r="C18" s="32" t="s">
        <v>50</v>
      </c>
      <c r="D18" s="40" t="s">
        <v>54</v>
      </c>
      <c r="E18" s="37">
        <v>10</v>
      </c>
      <c r="F18" s="41" t="s">
        <v>55</v>
      </c>
      <c r="G18" s="41" t="s">
        <v>56</v>
      </c>
      <c r="H18" s="34">
        <f t="shared" si="0"/>
        <v>10</v>
      </c>
      <c r="I18" s="34"/>
      <c r="J18" s="55"/>
    </row>
    <row r="19" ht="34" customHeight="1" spans="1:10">
      <c r="A19" s="31"/>
      <c r="B19" s="8" t="s">
        <v>57</v>
      </c>
      <c r="C19" s="32" t="s">
        <v>58</v>
      </c>
      <c r="D19" s="33" t="s">
        <v>59</v>
      </c>
      <c r="E19" s="37">
        <v>15</v>
      </c>
      <c r="F19" s="43" t="s">
        <v>60</v>
      </c>
      <c r="G19" s="43" t="s">
        <v>60</v>
      </c>
      <c r="H19" s="34">
        <f t="shared" si="0"/>
        <v>15</v>
      </c>
      <c r="I19" s="34"/>
      <c r="J19" s="55"/>
    </row>
    <row r="20" ht="34" customHeight="1" spans="1:10">
      <c r="A20" s="31"/>
      <c r="B20" s="8" t="s">
        <v>57</v>
      </c>
      <c r="C20" s="32" t="s">
        <v>58</v>
      </c>
      <c r="D20" s="33" t="s">
        <v>61</v>
      </c>
      <c r="E20" s="37">
        <v>15</v>
      </c>
      <c r="F20" s="35" t="s">
        <v>62</v>
      </c>
      <c r="G20" s="35" t="s">
        <v>62</v>
      </c>
      <c r="H20" s="34">
        <f t="shared" si="0"/>
        <v>15</v>
      </c>
      <c r="I20" s="56"/>
      <c r="J20" s="56"/>
    </row>
    <row r="21" ht="34" customHeight="1" spans="1:10">
      <c r="A21" s="44"/>
      <c r="B21" s="8" t="s">
        <v>63</v>
      </c>
      <c r="C21" s="8" t="s">
        <v>63</v>
      </c>
      <c r="D21" s="33" t="s">
        <v>64</v>
      </c>
      <c r="E21" s="37">
        <v>10</v>
      </c>
      <c r="F21" s="35" t="s">
        <v>65</v>
      </c>
      <c r="G21" s="45">
        <v>1</v>
      </c>
      <c r="H21" s="34">
        <f t="shared" si="0"/>
        <v>10</v>
      </c>
      <c r="I21" s="56"/>
      <c r="J21" s="56"/>
    </row>
    <row r="22" s="1" customFormat="1" ht="30" customHeight="1" spans="1:10">
      <c r="A22" s="46" t="s">
        <v>66</v>
      </c>
      <c r="B22" s="47"/>
      <c r="C22" s="47"/>
      <c r="D22" s="48"/>
      <c r="E22" s="49">
        <f>SUM(E12:E21)+H6</f>
        <v>100</v>
      </c>
      <c r="F22" s="50"/>
      <c r="G22" s="50"/>
      <c r="H22" s="49">
        <f>SUM(H12:H21)+J6</f>
        <v>100</v>
      </c>
      <c r="I22" s="57"/>
      <c r="J22" s="58"/>
    </row>
  </sheetData>
  <mergeCells count="38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1:A21"/>
    <mergeCell ref="B12:B18"/>
    <mergeCell ref="B19:B20"/>
    <mergeCell ref="A5:B8"/>
  </mergeCells>
  <pageMargins left="0.700694444444445" right="0.700694444444445" top="0.751388888888889" bottom="0.751388888888889" header="0.298611111111111" footer="0.298611111111111"/>
  <pageSetup paperSize="9" scale="4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2025-02-24T20:49:08Z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