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52" windowHeight="8655"/>
  </bookViews>
  <sheets>
    <sheet name="项目支出绩效自评表" sheetId="1" r:id="rId1"/>
  </sheets>
  <definedNames>
    <definedName name="_xlnm.Print_Area" localSheetId="0">项目支出绩效自评表!$A$1:$J$23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<sst xmlns="http://schemas.openxmlformats.org/spreadsheetml/2006/main" count="84" uniqueCount="72">
  <si>
    <t>绩效目标自评表</t>
  </si>
  <si>
    <t>（2024年度）</t>
  </si>
  <si>
    <t>项目名称</t>
  </si>
  <si>
    <t>疏勒县罕南力克镇易地搬迁安置点基础设施改造提升2024年中央财政以工代赈项目</t>
  </si>
  <si>
    <t>项目负责人及电话</t>
  </si>
  <si>
    <t>艾克热木·艾尔肯15599923332</t>
  </si>
  <si>
    <t>主管部门</t>
  </si>
  <si>
    <t>疏勒县罕南力克镇人民政府</t>
  </si>
  <si>
    <t>实施单位</t>
  </si>
  <si>
    <t>项目资金
（万元）</t>
  </si>
  <si>
    <t>全年预算数（A）</t>
  </si>
  <si>
    <t>全年执行数（B）</t>
  </si>
  <si>
    <t>分值（10分）</t>
  </si>
  <si>
    <t>执行率（B/A）</t>
  </si>
  <si>
    <t>得分</t>
  </si>
  <si>
    <t>年度资金总额</t>
  </si>
  <si>
    <t>其中：本年度财政拨款</t>
  </si>
  <si>
    <t>-</t>
  </si>
  <si>
    <t>其他资金</t>
  </si>
  <si>
    <t>年度总体目标</t>
  </si>
  <si>
    <t>年初设定值</t>
  </si>
  <si>
    <t>年度总目标完成情况综述</t>
  </si>
  <si>
    <t>计划投资145.42万元，改造提升供排水管网2.1公里，地面硬化改造提升500平方米及配套附属设施。项目实施后，预计受益脱贫人口数54人以上，可有效改善项目区内粪污和生活污水治理能力，粪污和生活污水无害化处理率达到98%以上，彻底扭转项目区污水治理现状，同时有效改善项目区人居环境，彻底解决项目区内污水直排开放环境或渗坑造成的污染地下水和生产生活环境的问题，带动增加脱贫人口全年总收入不少于49.6万元。项目实施后，受益脱贫人口满意度达95%及以上。</t>
  </si>
  <si>
    <t>项目实际投资总额为145.42万元，主要用于改造提升供排水管网2.1公里，地面修复硬化500平方米以及改造提升配套附属设施。项目实施后，有效改善项目区内粪污和生活污水治理能力，粪污和生活污水无害化处理率98%，帮助受益脱贫人口数54人，带动脱贫人口全年总收入49.6万元，有效改善项目区人居环境，受益群众满意度98%。</t>
  </si>
  <si>
    <t>一级指标</t>
  </si>
  <si>
    <t>二级指标</t>
  </si>
  <si>
    <t>三级指标</t>
  </si>
  <si>
    <t>分值</t>
  </si>
  <si>
    <t>年度指标值</t>
  </si>
  <si>
    <t>全年实际值</t>
  </si>
  <si>
    <t>未完成原因分析及拟采取改进措施</t>
  </si>
  <si>
    <t>年度绩效指标完成情况</t>
  </si>
  <si>
    <t>产出指标</t>
  </si>
  <si>
    <t>数量指标</t>
  </si>
  <si>
    <t>改造提升供排水管网（公里）</t>
  </si>
  <si>
    <t>≥2.1公里</t>
  </si>
  <si>
    <t>2.1公里</t>
  </si>
  <si>
    <t>地面修复硬化面积（平方米）</t>
  </si>
  <si>
    <t>≥500平方米</t>
  </si>
  <si>
    <t>500平方米</t>
  </si>
  <si>
    <t>质量指标</t>
  </si>
  <si>
    <t>项目验收合格率（%）</t>
  </si>
  <si>
    <t>=100%</t>
  </si>
  <si>
    <t>资金规范管理使用率（%）</t>
  </si>
  <si>
    <t>时效指标</t>
  </si>
  <si>
    <t>项目完成时间</t>
  </si>
  <si>
    <t>2024年11月底前</t>
  </si>
  <si>
    <t>2024年11月22日</t>
  </si>
  <si>
    <t>成本指标</t>
  </si>
  <si>
    <t>项目工程费用投资成本控制数（万元）</t>
  </si>
  <si>
    <t>≤140.94万元</t>
  </si>
  <si>
    <t>140.94万元</t>
  </si>
  <si>
    <t>项目其他成本成本控制数（万元）</t>
  </si>
  <si>
    <t>≤4.48万元</t>
  </si>
  <si>
    <t>4.48万元</t>
  </si>
  <si>
    <t>效益指标</t>
  </si>
  <si>
    <t>生态效益指标</t>
  </si>
  <si>
    <t>粪污和生活污水无害化处理率（%）</t>
  </si>
  <si>
    <t>≥98%</t>
  </si>
  <si>
    <t>经济效益指标</t>
  </si>
  <si>
    <t>★★★带动脱贫人口全年总收入（万元）</t>
  </si>
  <si>
    <t>≥49.6万元</t>
  </si>
  <si>
    <t>49.6万元</t>
  </si>
  <si>
    <t>社会效益指标</t>
  </si>
  <si>
    <t>★★★受益脱贫人口数（人）</t>
  </si>
  <si>
    <t>≥54人</t>
  </si>
  <si>
    <t>54人</t>
  </si>
  <si>
    <t>满意度指标</t>
  </si>
  <si>
    <t>服务对象满意度指标</t>
  </si>
  <si>
    <t>受益群众满意度（%）</t>
  </si>
  <si>
    <t>≥95%</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</si>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</sst>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1">
    <font>
      <sz val="11"/>
      <color theme="1"/>
      <name val="宋体"/>
      <charset val="134"/>
      <scheme val="minor"/>
    </font>
    <font>
      <sz val="12"/>
      <color theme="1"/>
      <name val="仿宋"/>
      <charset val="134"/>
    </font>
    <font>
      <b/>
      <sz val="12"/>
      <color theme="1"/>
      <name val="仿宋"/>
      <charset val="134"/>
    </font>
    <font>
      <b/>
      <sz val="11"/>
      <color theme="1"/>
      <name val="宋体"/>
      <charset val="134"/>
      <scheme val="minor"/>
    </font>
    <font>
      <b/>
      <sz val="24"/>
      <color theme="1"/>
      <name val="宋体"/>
      <charset val="134"/>
    </font>
    <font>
      <b/>
      <sz val="10"/>
      <color theme="1"/>
      <name val="宋体"/>
      <charset val="134"/>
      <scheme val="minor"/>
    </font>
    <font>
      <sz val="10"/>
      <color theme="1"/>
      <name val="宋体"/>
      <charset val="134"/>
      <scheme val="minor"/>
    </font>
    <font>
      <b/>
      <sz val="12"/>
      <name val="仿宋"/>
      <charset val="134"/>
    </font>
    <font>
      <sz val="12"/>
      <name val="仿宋"/>
      <charset val="134"/>
    </font>
    <font>
      <sz val="12"/>
      <color rgb="FF000000"/>
      <name val="仿宋"/>
      <charset val="134"/>
    </font>
    <font>
      <b/>
      <sz val="12"/>
      <color rgb="FF00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9"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19" fillId="4" borderId="12" applyNumberFormat="0" applyAlignment="0" applyProtection="0">
      <alignment vertical="center"/>
    </xf>
    <xf numFmtId="0" fontId="20" fillId="5" borderId="13" applyNumberFormat="0" applyAlignment="0" applyProtection="0">
      <alignment vertical="center"/>
    </xf>
    <xf numFmtId="0" fontId="21" fillId="5" borderId="12" applyNumberFormat="0" applyAlignment="0" applyProtection="0">
      <alignment vertical="center"/>
    </xf>
    <xf numFmtId="0" fontId="22" fillId="6" borderId="14" applyNumberFormat="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cellStyleXfs>
  <cellXfs count="5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176" fontId="1" fillId="0" borderId="4" xfId="0" applyNumberFormat="1" applyFont="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2" fillId="0" borderId="1" xfId="0" applyFont="1" applyBorder="1" applyAlignment="1">
      <alignment horizontal="right"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2" fillId="0" borderId="3" xfId="0" applyFont="1" applyBorder="1" applyAlignment="1">
      <alignment horizontal="right" vertical="center" wrapText="1"/>
    </xf>
    <xf numFmtId="0" fontId="2" fillId="0" borderId="2" xfId="0" applyFont="1" applyBorder="1" applyAlignment="1">
      <alignment horizontal="right" vertical="center" wrapText="1"/>
    </xf>
    <xf numFmtId="176" fontId="1" fillId="0" borderId="1" xfId="0" applyNumberFormat="1" applyFont="1" applyBorder="1" applyAlignment="1">
      <alignment horizontal="center" vertical="center" wrapText="1"/>
    </xf>
    <xf numFmtId="2" fontId="8" fillId="0" borderId="3" xfId="0" applyNumberFormat="1" applyFont="1" applyBorder="1" applyAlignment="1">
      <alignment horizontal="center" vertical="center" wrapText="1"/>
    </xf>
    <xf numFmtId="2" fontId="8"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left" vertical="top" wrapText="1"/>
    </xf>
    <xf numFmtId="0" fontId="7" fillId="0" borderId="1" xfId="0" applyFont="1" applyBorder="1" applyAlignment="1">
      <alignment horizontal="center" vertical="center"/>
    </xf>
    <xf numFmtId="0" fontId="1" fillId="0" borderId="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xf>
    <xf numFmtId="0" fontId="1" fillId="0" borderId="6" xfId="0" applyFont="1" applyBorder="1" applyAlignment="1">
      <alignment horizontal="center" vertical="center" wrapText="1"/>
    </xf>
    <xf numFmtId="49" fontId="9"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57" fontId="8" fillId="0" borderId="1" xfId="0" applyNumberFormat="1" applyFont="1" applyBorder="1" applyAlignment="1">
      <alignment horizontal="center" vertical="center" wrapText="1"/>
    </xf>
    <xf numFmtId="0" fontId="1" fillId="0" borderId="8" xfId="0" applyFont="1" applyBorder="1" applyAlignment="1">
      <alignment horizontal="center" vertical="center" wrapText="1"/>
    </xf>
    <xf numFmtId="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vertical="center" wrapText="1"/>
    </xf>
    <xf numFmtId="176" fontId="9" fillId="0" borderId="1" xfId="0" applyNumberFormat="1" applyFont="1" applyBorder="1" applyAlignment="1">
      <alignment horizontal="center" vertical="center" wrapText="1"/>
    </xf>
    <xf numFmtId="0" fontId="1" fillId="0" borderId="4" xfId="0" applyFont="1" applyBorder="1" applyAlignment="1">
      <alignment horizontal="center" vertical="center" wrapText="1"/>
    </xf>
    <xf numFmtId="177" fontId="1"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1" fillId="0" borderId="3" xfId="0" applyFont="1" applyBorder="1" applyAlignment="1">
      <alignment horizontal="center" vertical="center" wrapText="1"/>
    </xf>
    <xf numFmtId="0" fontId="9" fillId="0" borderId="3"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abSelected="1" view="pageBreakPreview" zoomScale="55" zoomScaleNormal="70" workbookViewId="0">
      <selection activeCell="F10" sqref="F10:J10"/>
    </sheetView>
  </sheetViews>
  <sheetFormatPr defaultColWidth="9" defaultRowHeight="13.5"/>
  <cols>
    <col min="1" max="1" width="9" style="3"/>
    <col min="2" max="2" width="13.9026548672566" customWidth="1"/>
    <col min="3" max="3" width="20.7610619469027" customWidth="1"/>
    <col min="4" max="4" width="44.0884955752212" customWidth="1"/>
    <col min="5" max="5" width="22.1769911504425" customWidth="1"/>
    <col min="6" max="6" width="20.7256637168142" customWidth="1"/>
    <col min="7" max="7" width="17.2654867256637" customWidth="1"/>
    <col min="8" max="10" width="18.1061946902655" customWidth="1"/>
  </cols>
  <sheetData>
    <row r="1" ht="37" customHeight="1" spans="1:10">
      <c r="A1" s="4" t="s">
        <v>0</v>
      </c>
      <c r="B1" s="4"/>
      <c r="C1" s="4"/>
      <c r="D1" s="4"/>
      <c r="E1" s="4"/>
      <c r="F1" s="4"/>
      <c r="G1" s="4"/>
      <c r="H1" s="4"/>
      <c r="I1" s="4"/>
      <c r="J1" s="4"/>
    </row>
    <row r="2" spans="1:10">
      <c r="A2" s="5" t="s">
        <v>1</v>
      </c>
      <c r="B2" s="6"/>
      <c r="C2" s="6"/>
      <c r="D2" s="6"/>
      <c r="E2" s="6"/>
      <c r="F2" s="6"/>
      <c r="G2" s="6"/>
      <c r="H2" s="6"/>
      <c r="I2" s="6"/>
      <c r="J2" s="6"/>
    </row>
    <row r="3" s="1" customFormat="1" ht="28" customHeight="1" spans="1:10">
      <c r="A3" s="7" t="s">
        <v>2</v>
      </c>
      <c r="B3" s="8"/>
      <c r="C3" s="8" t="s">
        <v>3</v>
      </c>
      <c r="D3" s="8"/>
      <c r="E3" s="8"/>
      <c r="F3" s="7" t="s">
        <v>4</v>
      </c>
      <c r="G3" s="9" t="s">
        <v>5</v>
      </c>
      <c r="H3" s="9"/>
      <c r="I3" s="9"/>
      <c r="J3" s="51"/>
    </row>
    <row r="4" s="1" customFormat="1" ht="28" customHeight="1" spans="1:10">
      <c r="A4" s="7" t="s">
        <v>6</v>
      </c>
      <c r="B4" s="8"/>
      <c r="C4" s="10" t="s">
        <v>7</v>
      </c>
      <c r="D4" s="10"/>
      <c r="E4" s="10"/>
      <c r="F4" s="11" t="s">
        <v>8</v>
      </c>
      <c r="G4" s="9" t="s">
        <v>7</v>
      </c>
      <c r="H4" s="9"/>
      <c r="I4" s="9"/>
      <c r="J4" s="51"/>
    </row>
    <row r="5" s="2" customFormat="1" ht="32" customHeight="1" spans="1:10">
      <c r="A5" s="7" t="s">
        <v>9</v>
      </c>
      <c r="B5" s="7"/>
      <c r="C5" s="7"/>
      <c r="D5" s="7"/>
      <c r="E5" s="12" t="s">
        <v>10</v>
      </c>
      <c r="F5" s="13" t="s">
        <v>11</v>
      </c>
      <c r="G5" s="14"/>
      <c r="H5" s="12" t="s">
        <v>12</v>
      </c>
      <c r="I5" s="7" t="s">
        <v>13</v>
      </c>
      <c r="J5" s="12" t="s">
        <v>14</v>
      </c>
    </row>
    <row r="6" s="1" customFormat="1" ht="28" customHeight="1" spans="1:10">
      <c r="A6" s="7"/>
      <c r="B6" s="8"/>
      <c r="C6" s="7" t="s">
        <v>15</v>
      </c>
      <c r="D6" s="7"/>
      <c r="E6" s="15">
        <v>145.42</v>
      </c>
      <c r="F6" s="16">
        <v>145.42</v>
      </c>
      <c r="G6" s="17"/>
      <c r="H6" s="8">
        <v>10</v>
      </c>
      <c r="I6" s="52">
        <f>F6/E6</f>
        <v>1</v>
      </c>
      <c r="J6" s="24">
        <f>I6*H6</f>
        <v>10</v>
      </c>
    </row>
    <row r="7" s="1" customFormat="1" ht="28" customHeight="1" spans="1:10">
      <c r="A7" s="7"/>
      <c r="B7" s="8"/>
      <c r="C7" s="18" t="s">
        <v>16</v>
      </c>
      <c r="D7" s="18"/>
      <c r="E7" s="15">
        <v>145.42</v>
      </c>
      <c r="F7" s="19">
        <v>145.42</v>
      </c>
      <c r="G7" s="20"/>
      <c r="H7" s="21" t="s">
        <v>17</v>
      </c>
      <c r="I7" s="21" t="s">
        <v>17</v>
      </c>
      <c r="J7" s="21" t="s">
        <v>17</v>
      </c>
    </row>
    <row r="8" s="1" customFormat="1" ht="28" customHeight="1" spans="1:10">
      <c r="A8" s="7"/>
      <c r="B8" s="8"/>
      <c r="C8" s="22" t="s">
        <v>18</v>
      </c>
      <c r="D8" s="23"/>
      <c r="E8" s="24">
        <v>0</v>
      </c>
      <c r="F8" s="25">
        <v>0</v>
      </c>
      <c r="G8" s="26"/>
      <c r="H8" s="21" t="s">
        <v>17</v>
      </c>
      <c r="I8" s="21" t="s">
        <v>17</v>
      </c>
      <c r="J8" s="21" t="s">
        <v>17</v>
      </c>
    </row>
    <row r="9" s="2" customFormat="1" ht="28" customHeight="1" spans="1:10">
      <c r="A9" s="7" t="s">
        <v>19</v>
      </c>
      <c r="B9" s="27" t="s">
        <v>20</v>
      </c>
      <c r="C9" s="28"/>
      <c r="D9" s="28"/>
      <c r="E9" s="29"/>
      <c r="F9" s="27" t="s">
        <v>21</v>
      </c>
      <c r="G9" s="28"/>
      <c r="H9" s="28"/>
      <c r="I9" s="28"/>
      <c r="J9" s="29"/>
    </row>
    <row r="10" s="1" customFormat="1" ht="79" customHeight="1" spans="1:10">
      <c r="A10" s="7"/>
      <c r="B10" s="30" t="s">
        <v>22</v>
      </c>
      <c r="C10" s="30"/>
      <c r="D10" s="30"/>
      <c r="E10" s="30"/>
      <c r="F10" s="30" t="s">
        <v>23</v>
      </c>
      <c r="G10" s="30"/>
      <c r="H10" s="30"/>
      <c r="I10" s="30"/>
      <c r="J10" s="30"/>
    </row>
    <row r="11" s="2" customFormat="1" ht="28" customHeight="1" spans="1:10">
      <c r="A11" s="7"/>
      <c r="B11" s="7" t="s">
        <v>24</v>
      </c>
      <c r="C11" s="7" t="s">
        <v>25</v>
      </c>
      <c r="D11" s="7" t="s">
        <v>26</v>
      </c>
      <c r="E11" s="7" t="s">
        <v>27</v>
      </c>
      <c r="F11" s="31" t="s">
        <v>28</v>
      </c>
      <c r="G11" s="31" t="s">
        <v>29</v>
      </c>
      <c r="H11" s="7" t="s">
        <v>14</v>
      </c>
      <c r="I11" s="53" t="s">
        <v>30</v>
      </c>
      <c r="J11" s="53"/>
    </row>
    <row r="12" s="1" customFormat="1" ht="28" customHeight="1" spans="1:10">
      <c r="A12" s="7" t="s">
        <v>31</v>
      </c>
      <c r="B12" s="32" t="s">
        <v>32</v>
      </c>
      <c r="C12" s="32" t="s">
        <v>33</v>
      </c>
      <c r="D12" s="33" t="s">
        <v>34</v>
      </c>
      <c r="E12" s="34">
        <v>7</v>
      </c>
      <c r="F12" s="33" t="s">
        <v>35</v>
      </c>
      <c r="G12" s="33" t="s">
        <v>36</v>
      </c>
      <c r="H12" s="34">
        <v>7</v>
      </c>
      <c r="I12" s="8"/>
      <c r="J12" s="8"/>
    </row>
    <row r="13" s="1" customFormat="1" ht="28" customHeight="1" spans="1:10">
      <c r="A13" s="7"/>
      <c r="B13" s="35"/>
      <c r="C13" s="35"/>
      <c r="D13" s="33" t="s">
        <v>37</v>
      </c>
      <c r="E13" s="34">
        <v>7</v>
      </c>
      <c r="F13" s="33" t="s">
        <v>38</v>
      </c>
      <c r="G13" s="33" t="s">
        <v>39</v>
      </c>
      <c r="H13" s="34">
        <v>7</v>
      </c>
      <c r="I13" s="54"/>
      <c r="J13" s="51"/>
    </row>
    <row r="14" s="1" customFormat="1" ht="28" customHeight="1" spans="1:10">
      <c r="A14" s="7"/>
      <c r="B14" s="35"/>
      <c r="C14" s="32" t="s">
        <v>40</v>
      </c>
      <c r="D14" s="33" t="s">
        <v>41</v>
      </c>
      <c r="E14" s="34">
        <v>7</v>
      </c>
      <c r="F14" s="36" t="s">
        <v>42</v>
      </c>
      <c r="G14" s="37">
        <v>1</v>
      </c>
      <c r="H14" s="34">
        <v>7</v>
      </c>
      <c r="I14" s="8"/>
      <c r="J14" s="8"/>
    </row>
    <row r="15" s="1" customFormat="1" ht="28" customHeight="1" spans="1:10">
      <c r="A15" s="7"/>
      <c r="B15" s="35"/>
      <c r="C15" s="38"/>
      <c r="D15" s="39" t="s">
        <v>43</v>
      </c>
      <c r="E15" s="34">
        <v>7</v>
      </c>
      <c r="F15" s="40" t="s">
        <v>42</v>
      </c>
      <c r="G15" s="41">
        <v>1</v>
      </c>
      <c r="H15" s="34">
        <v>7</v>
      </c>
      <c r="I15" s="8"/>
      <c r="J15" s="8"/>
    </row>
    <row r="16" s="1" customFormat="1" ht="28" customHeight="1" spans="1:10">
      <c r="A16" s="7" t="s">
        <v>31</v>
      </c>
      <c r="B16" s="35"/>
      <c r="C16" s="8" t="s">
        <v>44</v>
      </c>
      <c r="D16" s="39" t="s">
        <v>45</v>
      </c>
      <c r="E16" s="34">
        <v>7</v>
      </c>
      <c r="F16" s="42" t="s">
        <v>46</v>
      </c>
      <c r="G16" s="40" t="s">
        <v>47</v>
      </c>
      <c r="H16" s="34">
        <v>7</v>
      </c>
      <c r="I16" s="8"/>
      <c r="J16" s="8"/>
    </row>
    <row r="17" s="1" customFormat="1" ht="28" customHeight="1" spans="1:10">
      <c r="A17" s="7"/>
      <c r="B17" s="35"/>
      <c r="C17" s="32" t="s">
        <v>48</v>
      </c>
      <c r="D17" s="39" t="s">
        <v>49</v>
      </c>
      <c r="E17" s="34">
        <v>8</v>
      </c>
      <c r="F17" s="39" t="s">
        <v>50</v>
      </c>
      <c r="G17" s="39" t="s">
        <v>51</v>
      </c>
      <c r="H17" s="34">
        <v>8</v>
      </c>
      <c r="I17" s="8"/>
      <c r="J17" s="8"/>
    </row>
    <row r="18" s="1" customFormat="1" ht="28" customHeight="1" spans="1:10">
      <c r="A18" s="7" t="s">
        <v>31</v>
      </c>
      <c r="B18" s="35"/>
      <c r="C18" s="35"/>
      <c r="D18" s="33" t="s">
        <v>52</v>
      </c>
      <c r="E18" s="34">
        <v>7</v>
      </c>
      <c r="F18" s="33" t="s">
        <v>53</v>
      </c>
      <c r="G18" s="33" t="s">
        <v>54</v>
      </c>
      <c r="H18" s="34">
        <v>7</v>
      </c>
      <c r="I18" s="8"/>
      <c r="J18" s="8"/>
    </row>
    <row r="19" s="1" customFormat="1" ht="28" customHeight="1" spans="1:10">
      <c r="A19" s="7" t="s">
        <v>31</v>
      </c>
      <c r="B19" s="8" t="s">
        <v>55</v>
      </c>
      <c r="C19" s="32" t="s">
        <v>56</v>
      </c>
      <c r="D19" s="33" t="s">
        <v>57</v>
      </c>
      <c r="E19" s="32">
        <v>10</v>
      </c>
      <c r="F19" s="33" t="s">
        <v>58</v>
      </c>
      <c r="G19" s="37">
        <v>0.98</v>
      </c>
      <c r="H19" s="32">
        <v>10</v>
      </c>
      <c r="I19" s="8"/>
      <c r="J19" s="8"/>
    </row>
    <row r="20" s="1" customFormat="1" ht="28" customHeight="1" spans="1:10">
      <c r="A20" s="7"/>
      <c r="B20" s="8"/>
      <c r="C20" s="32" t="s">
        <v>59</v>
      </c>
      <c r="D20" s="33" t="s">
        <v>60</v>
      </c>
      <c r="E20" s="43">
        <v>10</v>
      </c>
      <c r="F20" s="33" t="s">
        <v>61</v>
      </c>
      <c r="G20" s="44" t="s">
        <v>62</v>
      </c>
      <c r="H20" s="43">
        <v>10</v>
      </c>
      <c r="I20" s="54"/>
      <c r="J20" s="51"/>
    </row>
    <row r="21" s="1" customFormat="1" ht="28" customHeight="1" spans="1:10">
      <c r="A21" s="7"/>
      <c r="B21" s="8"/>
      <c r="C21" s="32" t="s">
        <v>63</v>
      </c>
      <c r="D21" s="33" t="s">
        <v>64</v>
      </c>
      <c r="E21" s="34">
        <v>10</v>
      </c>
      <c r="F21" s="33" t="s">
        <v>65</v>
      </c>
      <c r="G21" s="45" t="s">
        <v>66</v>
      </c>
      <c r="H21" s="34">
        <v>10</v>
      </c>
      <c r="I21" s="8"/>
      <c r="J21" s="8"/>
    </row>
    <row r="22" s="1" customFormat="1" ht="28" customHeight="1" spans="1:10">
      <c r="A22" s="7" t="s">
        <v>31</v>
      </c>
      <c r="B22" s="8" t="s">
        <v>67</v>
      </c>
      <c r="C22" s="8" t="s">
        <v>68</v>
      </c>
      <c r="D22" s="33" t="s">
        <v>69</v>
      </c>
      <c r="E22" s="34">
        <v>10</v>
      </c>
      <c r="F22" s="33" t="s">
        <v>70</v>
      </c>
      <c r="G22" s="44">
        <v>0.98</v>
      </c>
      <c r="H22" s="34">
        <v>10</v>
      </c>
      <c r="I22" s="8"/>
      <c r="J22" s="8"/>
    </row>
    <row r="23" s="1" customFormat="1" ht="28" customHeight="1" spans="1:10">
      <c r="A23" s="46" t="s">
        <v>71</v>
      </c>
      <c r="B23" s="47"/>
      <c r="C23" s="47"/>
      <c r="D23" s="48"/>
      <c r="E23" s="33">
        <f>SUM(E12:E22)+H6</f>
        <v>100</v>
      </c>
      <c r="F23" s="49"/>
      <c r="G23" s="49"/>
      <c r="H23" s="50">
        <f>SUM(H12:H22)+J6</f>
        <v>100</v>
      </c>
      <c r="I23" s="55"/>
      <c r="J23" s="48"/>
    </row>
  </sheetData>
  <mergeCells count="42">
    <mergeCell ref="A1:J1"/>
    <mergeCell ref="A2:J2"/>
    <mergeCell ref="A3:B3"/>
    <mergeCell ref="C3:E3"/>
    <mergeCell ref="G3:J3"/>
    <mergeCell ref="A4:B4"/>
    <mergeCell ref="C4:E4"/>
    <mergeCell ref="G4:J4"/>
    <mergeCell ref="C5:D5"/>
    <mergeCell ref="F5:G5"/>
    <mergeCell ref="C6:D6"/>
    <mergeCell ref="F6:G6"/>
    <mergeCell ref="C7:D7"/>
    <mergeCell ref="F7:G7"/>
    <mergeCell ref="C8:D8"/>
    <mergeCell ref="F8:G8"/>
    <mergeCell ref="B9:E9"/>
    <mergeCell ref="F9:J9"/>
    <mergeCell ref="B10:E10"/>
    <mergeCell ref="F10:J10"/>
    <mergeCell ref="I11:J11"/>
    <mergeCell ref="I12:J12"/>
    <mergeCell ref="I13:J13"/>
    <mergeCell ref="I14:J14"/>
    <mergeCell ref="I15:J15"/>
    <mergeCell ref="I16:J16"/>
    <mergeCell ref="I17:J17"/>
    <mergeCell ref="I18:J18"/>
    <mergeCell ref="I19:J19"/>
    <mergeCell ref="I20:J20"/>
    <mergeCell ref="I21:J21"/>
    <mergeCell ref="I22:J22"/>
    <mergeCell ref="A23:D23"/>
    <mergeCell ref="I23:J23"/>
    <mergeCell ref="A9:A10"/>
    <mergeCell ref="A12:A22"/>
    <mergeCell ref="B12:B18"/>
    <mergeCell ref="B19:B21"/>
    <mergeCell ref="C12:C13"/>
    <mergeCell ref="C14:C15"/>
    <mergeCell ref="C17:C18"/>
    <mergeCell ref="A5:B8"/>
  </mergeCells>
  <pageMargins left="0.700694444444445" right="0.700694444444445" top="0.751388888888889" bottom="0.751388888888889" header="0.298611111111111" footer="0.298611111111111"/>
  <pageSetup paperSize="9" scale="66"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☞^O^☜</cp:lastModifiedBy>
  <dcterms:created xsi:type="dcterms:W3CDTF">2020-11-30T10:15:00Z</dcterms:created>
  <dcterms:modified xsi:type="dcterms:W3CDTF">2025-02-24T23:43:22Z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1A48EF4766E94989A41E970EE5995396_13</vt:lpwstr>
  </property>
  <property fmtid="{D5CDD505-2E9C-101B-9397-08002B2CF9AE}" pid="3" name="KSOProductBuildVer">
    <vt:lpwstr>2052-12.1.0.20305</vt:lpwstr>
  </property>
  <property fmtid="{D5CDD505-2E9C-101B-9397-08002B2CF9AE}" pid="4" name="KSOReadingLayout">
    <vt:bool>true</vt:bool>
  </property>
</Properties>
</file>