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<sst xmlns="http://schemas.openxmlformats.org/spreadsheetml/2006/main" count="86" uniqueCount="74">
  <si>
    <t>绩效目标自评表</t>
  </si>
  <si>
    <t>（2024年度）</t>
  </si>
  <si>
    <t>项目名称</t>
  </si>
  <si>
    <t>罕南力克镇农贸市场改造提升项目</t>
  </si>
  <si>
    <t>项目负责人及电话</t>
  </si>
  <si>
    <t>艾克热木·艾尔肯15599923332</t>
  </si>
  <si>
    <t>主管部门</t>
  </si>
  <si>
    <t>疏勒县罕南力克镇人民政府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</si>
  <si>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</si>
  <si>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</si>
  <si>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</si>
  <si>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</si>
  <si>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</si>
  <si>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</si>
  <si>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</si>
  <si>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</si>
  <si>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</si>
  <si>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</si>
  <si>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</si>
  <si>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</si>
  <si>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</si>
  <si>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</si>
  <si>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项目计划投资199.97万元，拆除现状建筑548平方米，新建就业商铺一座，用地面积约808平方米，总建筑面积917.28平方米，结构形式为框架结构。项目实施后，带动脱贫人口全年总收入10万元，受益脱贫户户数30户以上，建筑本身使用年限可达50年，以满足不断升级的市场需求，成为一项迫切的任务。项目实施后，受益脱贫人口满意度达95%及以上。</t>
  </si>
  <si>
    <t>项目实际投资总额199.97万元，拆除现状建筑 548平方米，已新建就业商铺一座，总建筑面积917.28平方米，结构形式为框架结构，以及新建其附属设施：用电、给水及消防设施等。项目的实施，带动脱贫人口全年总收入10万元，受益脱贫户户数30户，建筑本身使用年限50年，满足不断升级的市场需求，受益群众满意度100%。</t>
  </si>
  <si>
    <t>年度绩效指标完成情况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</si>
  <si>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</si>
  <si>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</si>
  <si>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</si>
  <si>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</si>
  <si>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</si>
  <si>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</si>
  <si>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</si>
  <si>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产出指标</t>
  </si>
  <si>
    <t>数量指标</t>
  </si>
  <si>
    <t>新建商铺建筑面积（平方米）</t>
  </si>
  <si>
    <t>≥917.28平方米</t>
  </si>
  <si>
    <t>917.28平方米</t>
  </si>
  <si>
    <t>拆除现状建筑物面积（平方米）</t>
  </si>
  <si>
    <t>≥548平方米</t>
  </si>
  <si>
    <t>548平方米</t>
  </si>
  <si>
    <t>质量指标</t>
  </si>
  <si>
    <t>项目验收合格率（%）</t>
  </si>
  <si>
    <t>=100%</t>
  </si>
  <si>
    <t>资金规范管理使用率（%）</t>
  </si>
  <si>
    <t>时效指标</t>
  </si>
  <si>
    <t>项目完成时间</t>
  </si>
  <si>
    <t>2024年10月底前</t>
  </si>
  <si>
    <t>2024年10月29日</t>
  </si>
  <si>
    <t>成本指标</t>
  </si>
  <si>
    <t>项目工程费用投资成本控制数（万元）</t>
  </si>
  <si>
    <t>≤184.8万元</t>
  </si>
  <si>
    <t>184.8万元</t>
  </si>
  <si>
    <t>项目其他成本成本控制数（万元）</t>
  </si>
  <si>
    <t>≤15.17万元</t>
  </si>
  <si>
    <t>15.17万元</t>
  </si>
  <si>
    <t>效益指标</t>
  </si>
  <si>
    <t>经济效益指标</t>
  </si>
  <si>
    <t>★★★带动脱贫人口全年总收入（万元）</t>
  </si>
  <si>
    <t>≥10万元</t>
  </si>
  <si>
    <t>10万元</t>
  </si>
  <si>
    <t>可持续影响指标</t>
  </si>
  <si>
    <t>建筑本身使用年限（年）</t>
  </si>
  <si>
    <t>≥50年</t>
  </si>
  <si>
    <t>50年</t>
  </si>
  <si>
    <t>社会效益指标</t>
  </si>
  <si>
    <t>★★★受益脱贫户户数（户）</t>
  </si>
  <si>
    <t>≥30户</t>
  </si>
  <si>
    <t>30户</t>
  </si>
  <si>
    <t>满足不断升级市场需求</t>
  </si>
  <si>
    <t>不断升级</t>
  </si>
  <si>
    <t>满意度指标</t>
  </si>
  <si>
    <t>受益群众满意度（%）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</si>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</sst>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="55" zoomScaleNormal="55" workbookViewId="0">
      <selection activeCell="M19" sqref="M19"/>
    </sheetView>
  </sheetViews>
  <sheetFormatPr defaultColWidth="9" defaultRowHeight="13.5"/>
  <cols>
    <col min="1" max="1" width="9.90265486725664" customWidth="1"/>
    <col min="2" max="2" width="13.9026548672566" customWidth="1"/>
    <col min="3" max="3" width="17.1769911504425" customWidth="1"/>
    <col min="4" max="4" width="41.7256637168142" customWidth="1"/>
    <col min="5" max="5" width="19.5398230088496" customWidth="1"/>
    <col min="6" max="6" width="21.4778761061947" customWidth="1"/>
    <col min="7" max="7" width="17.6371681415929" customWidth="1"/>
    <col min="8" max="8" width="14.8141592920354" customWidth="1"/>
    <col min="9" max="9" width="13" customWidth="1"/>
    <col min="10" max="10" width="13.1592920353982" customWidth="1"/>
  </cols>
  <sheetData>
    <row r="1" ht="37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8" customHeight="1" spans="1:10">
      <c r="A3" s="7" t="s">
        <v>2</v>
      </c>
      <c r="B3" s="7"/>
      <c r="C3" s="8" t="s">
        <v>3</v>
      </c>
      <c r="D3" s="8"/>
      <c r="E3" s="8"/>
      <c r="F3" s="7" t="s">
        <v>4</v>
      </c>
      <c r="G3" s="9" t="s">
        <v>5</v>
      </c>
      <c r="H3" s="9"/>
      <c r="I3" s="9"/>
      <c r="J3" s="50"/>
    </row>
    <row r="4" s="1" customFormat="1" ht="28" customHeight="1" spans="1:10">
      <c r="A4" s="7" t="s">
        <v>6</v>
      </c>
      <c r="B4" s="7"/>
      <c r="C4" s="8" t="s">
        <v>7</v>
      </c>
      <c r="D4" s="8"/>
      <c r="E4" s="8"/>
      <c r="F4" s="10" t="s">
        <v>8</v>
      </c>
      <c r="G4" s="9" t="s">
        <v>7</v>
      </c>
      <c r="H4" s="9"/>
      <c r="I4" s="9"/>
      <c r="J4" s="50"/>
    </row>
    <row r="5" s="2" customFormat="1" ht="28" customHeight="1" spans="1:10">
      <c r="A5" s="7" t="s">
        <v>9</v>
      </c>
      <c r="B5" s="7"/>
      <c r="C5" s="7"/>
      <c r="D5" s="7"/>
      <c r="E5" s="11" t="s">
        <v>10</v>
      </c>
      <c r="F5" s="12" t="s">
        <v>11</v>
      </c>
      <c r="G5" s="13"/>
      <c r="H5" s="11" t="s">
        <v>12</v>
      </c>
      <c r="I5" s="7" t="s">
        <v>13</v>
      </c>
      <c r="J5" s="11" t="s">
        <v>14</v>
      </c>
    </row>
    <row r="6" s="1" customFormat="1" ht="28" customHeight="1" spans="1:10">
      <c r="A6" s="7"/>
      <c r="B6" s="7"/>
      <c r="C6" s="7" t="s">
        <v>15</v>
      </c>
      <c r="D6" s="7"/>
      <c r="E6" s="14">
        <v>199.97</v>
      </c>
      <c r="F6" s="15">
        <v>199.97</v>
      </c>
      <c r="G6" s="16"/>
      <c r="H6" s="8">
        <v>10</v>
      </c>
      <c r="I6" s="18">
        <f>F6/E6</f>
        <v>1</v>
      </c>
      <c r="J6" s="21">
        <f>I6*H6</f>
        <v>10</v>
      </c>
    </row>
    <row r="7" s="1" customFormat="1" ht="28" customHeight="1" spans="1:10">
      <c r="A7" s="7"/>
      <c r="B7" s="7"/>
      <c r="C7" s="17" t="s">
        <v>16</v>
      </c>
      <c r="D7" s="17"/>
      <c r="E7" s="14">
        <v>199.97</v>
      </c>
      <c r="F7" s="15">
        <v>199.97</v>
      </c>
      <c r="G7" s="16"/>
      <c r="H7" s="18" t="s">
        <v>17</v>
      </c>
      <c r="I7" s="18" t="s">
        <v>17</v>
      </c>
      <c r="J7" s="18" t="s">
        <v>17</v>
      </c>
    </row>
    <row r="8" s="1" customFormat="1" ht="28" customHeight="1" spans="1:10">
      <c r="A8" s="7"/>
      <c r="B8" s="7"/>
      <c r="C8" s="19" t="s">
        <v>18</v>
      </c>
      <c r="D8" s="20"/>
      <c r="E8" s="21">
        <v>0</v>
      </c>
      <c r="F8" s="22">
        <v>0</v>
      </c>
      <c r="G8" s="23"/>
      <c r="H8" s="18" t="s">
        <v>17</v>
      </c>
      <c r="I8" s="18" t="s">
        <v>17</v>
      </c>
      <c r="J8" s="18" t="s">
        <v>17</v>
      </c>
    </row>
    <row r="9" s="2" customFormat="1" ht="28" customHeight="1" spans="1:10">
      <c r="A9" s="7" t="s">
        <v>19</v>
      </c>
      <c r="B9" s="24" t="s">
        <v>20</v>
      </c>
      <c r="C9" s="25"/>
      <c r="D9" s="25"/>
      <c r="E9" s="26"/>
      <c r="F9" s="24" t="s">
        <v>21</v>
      </c>
      <c r="G9" s="25"/>
      <c r="H9" s="25"/>
      <c r="I9" s="25"/>
      <c r="J9" s="26"/>
    </row>
    <row r="10" s="1" customFormat="1" ht="64" customHeight="1" spans="1:10">
      <c r="A10" s="7"/>
      <c r="B10" s="27" t="s">
        <v>22</v>
      </c>
      <c r="C10" s="27"/>
      <c r="D10" s="27"/>
      <c r="E10" s="27"/>
      <c r="F10" s="27" t="s">
        <v>23</v>
      </c>
      <c r="G10" s="27"/>
      <c r="H10" s="27"/>
      <c r="I10" s="27"/>
      <c r="J10" s="27"/>
    </row>
    <row r="11" s="3" customFormat="1" ht="28" customHeight="1" spans="1:10">
      <c r="A11" s="28" t="s">
        <v>24</v>
      </c>
      <c r="B11" s="7" t="s">
        <v>25</v>
      </c>
      <c r="C11" s="7" t="s">
        <v>26</v>
      </c>
      <c r="D11" s="7" t="s">
        <v>27</v>
      </c>
      <c r="E11" s="7" t="s">
        <v>28</v>
      </c>
      <c r="F11" s="29" t="s">
        <v>29</v>
      </c>
      <c r="G11" s="29" t="s">
        <v>30</v>
      </c>
      <c r="H11" s="7" t="s">
        <v>14</v>
      </c>
      <c r="I11" s="11" t="s">
        <v>31</v>
      </c>
      <c r="J11" s="11"/>
    </row>
    <row r="12" s="4" customFormat="1" ht="28" customHeight="1" spans="1:10">
      <c r="A12" s="30"/>
      <c r="B12" s="31" t="s">
        <v>32</v>
      </c>
      <c r="C12" s="8" t="s">
        <v>33</v>
      </c>
      <c r="D12" s="32" t="s">
        <v>34</v>
      </c>
      <c r="E12" s="32">
        <v>5</v>
      </c>
      <c r="F12" s="32" t="s">
        <v>35</v>
      </c>
      <c r="G12" s="32" t="s">
        <v>36</v>
      </c>
      <c r="H12" s="32">
        <f>E12</f>
        <v>5</v>
      </c>
      <c r="I12" s="15"/>
      <c r="J12" s="16"/>
    </row>
    <row r="13" s="4" customFormat="1" ht="28" customHeight="1" spans="1:10">
      <c r="A13" s="30"/>
      <c r="B13" s="33"/>
      <c r="C13" s="8"/>
      <c r="D13" s="32" t="s">
        <v>37</v>
      </c>
      <c r="E13" s="32">
        <v>5</v>
      </c>
      <c r="F13" s="32" t="s">
        <v>38</v>
      </c>
      <c r="G13" s="32" t="s">
        <v>39</v>
      </c>
      <c r="H13" s="32">
        <f t="shared" ref="H13:H23" si="0">E13</f>
        <v>5</v>
      </c>
      <c r="I13" s="15"/>
      <c r="J13" s="16"/>
    </row>
    <row r="14" s="4" customFormat="1" ht="28" customHeight="1" spans="1:10">
      <c r="A14" s="30"/>
      <c r="B14" s="33"/>
      <c r="C14" s="8" t="s">
        <v>40</v>
      </c>
      <c r="D14" s="32" t="s">
        <v>41</v>
      </c>
      <c r="E14" s="32">
        <v>10</v>
      </c>
      <c r="F14" s="34" t="s">
        <v>42</v>
      </c>
      <c r="G14" s="35">
        <v>1</v>
      </c>
      <c r="H14" s="32">
        <f t="shared" si="0"/>
        <v>10</v>
      </c>
      <c r="I14" s="15"/>
      <c r="J14" s="16"/>
    </row>
    <row r="15" s="4" customFormat="1" ht="28" customHeight="1" spans="1:10">
      <c r="A15" s="30"/>
      <c r="B15" s="33"/>
      <c r="C15" s="8"/>
      <c r="D15" s="32" t="s">
        <v>43</v>
      </c>
      <c r="E15" s="32">
        <v>5</v>
      </c>
      <c r="F15" s="34" t="s">
        <v>42</v>
      </c>
      <c r="G15" s="35">
        <v>1</v>
      </c>
      <c r="H15" s="32">
        <f t="shared" si="0"/>
        <v>5</v>
      </c>
      <c r="I15" s="15"/>
      <c r="J15" s="16"/>
    </row>
    <row r="16" s="4" customFormat="1" ht="28" customHeight="1" spans="1:10">
      <c r="A16" s="30"/>
      <c r="B16" s="33"/>
      <c r="C16" s="8" t="s">
        <v>44</v>
      </c>
      <c r="D16" s="36" t="s">
        <v>45</v>
      </c>
      <c r="E16" s="32">
        <v>5</v>
      </c>
      <c r="F16" s="37" t="s">
        <v>46</v>
      </c>
      <c r="G16" s="38" t="s">
        <v>47</v>
      </c>
      <c r="H16" s="32">
        <f t="shared" si="0"/>
        <v>5</v>
      </c>
      <c r="I16" s="15"/>
      <c r="J16" s="16"/>
    </row>
    <row r="17" s="4" customFormat="1" ht="28" customHeight="1" spans="1:10">
      <c r="A17" s="30"/>
      <c r="B17" s="33"/>
      <c r="C17" s="39" t="s">
        <v>48</v>
      </c>
      <c r="D17" s="36" t="s">
        <v>49</v>
      </c>
      <c r="E17" s="32">
        <v>10</v>
      </c>
      <c r="F17" s="37" t="s">
        <v>50</v>
      </c>
      <c r="G17" s="37" t="s">
        <v>51</v>
      </c>
      <c r="H17" s="32">
        <f t="shared" si="0"/>
        <v>10</v>
      </c>
      <c r="I17" s="15"/>
      <c r="J17" s="16"/>
    </row>
    <row r="18" s="4" customFormat="1" ht="28" customHeight="1" spans="1:10">
      <c r="A18" s="30"/>
      <c r="B18" s="33"/>
      <c r="C18" s="40"/>
      <c r="D18" s="32" t="s">
        <v>52</v>
      </c>
      <c r="E18" s="32">
        <v>10</v>
      </c>
      <c r="F18" s="32" t="s">
        <v>53</v>
      </c>
      <c r="G18" s="36" t="s">
        <v>54</v>
      </c>
      <c r="H18" s="32">
        <f t="shared" si="0"/>
        <v>10</v>
      </c>
      <c r="I18" s="15"/>
      <c r="J18" s="16"/>
    </row>
    <row r="19" s="4" customFormat="1" ht="28" customHeight="1" spans="1:10">
      <c r="A19" s="30"/>
      <c r="B19" s="8" t="s">
        <v>55</v>
      </c>
      <c r="C19" s="8" t="s">
        <v>56</v>
      </c>
      <c r="D19" s="32" t="s">
        <v>57</v>
      </c>
      <c r="E19" s="32">
        <v>8</v>
      </c>
      <c r="F19" s="32" t="s">
        <v>58</v>
      </c>
      <c r="G19" s="41" t="s">
        <v>59</v>
      </c>
      <c r="H19" s="32">
        <f t="shared" si="0"/>
        <v>8</v>
      </c>
      <c r="I19" s="15"/>
      <c r="J19" s="16"/>
    </row>
    <row r="20" s="4" customFormat="1" ht="28" customHeight="1" spans="1:10">
      <c r="A20" s="30"/>
      <c r="B20" s="8" t="s">
        <v>55</v>
      </c>
      <c r="C20" s="8" t="s">
        <v>60</v>
      </c>
      <c r="D20" s="32" t="s">
        <v>61</v>
      </c>
      <c r="E20" s="32">
        <v>8</v>
      </c>
      <c r="F20" s="32" t="s">
        <v>62</v>
      </c>
      <c r="G20" s="32" t="s">
        <v>63</v>
      </c>
      <c r="H20" s="32">
        <f t="shared" si="0"/>
        <v>8</v>
      </c>
      <c r="I20" s="15"/>
      <c r="J20" s="16"/>
    </row>
    <row r="21" s="4" customFormat="1" ht="28" customHeight="1" spans="1:10">
      <c r="A21" s="30"/>
      <c r="B21" s="8"/>
      <c r="C21" s="31" t="s">
        <v>64</v>
      </c>
      <c r="D21" s="32" t="s">
        <v>65</v>
      </c>
      <c r="E21" s="32">
        <v>8</v>
      </c>
      <c r="F21" s="32" t="s">
        <v>66</v>
      </c>
      <c r="G21" s="42" t="s">
        <v>67</v>
      </c>
      <c r="H21" s="32">
        <f t="shared" si="0"/>
        <v>8</v>
      </c>
      <c r="I21" s="15"/>
      <c r="J21" s="16"/>
    </row>
    <row r="22" s="4" customFormat="1" ht="28" customHeight="1" spans="1:10">
      <c r="A22" s="30"/>
      <c r="B22" s="8" t="s">
        <v>55</v>
      </c>
      <c r="C22" s="43"/>
      <c r="D22" s="32" t="s">
        <v>68</v>
      </c>
      <c r="E22" s="32">
        <v>6</v>
      </c>
      <c r="F22" s="32" t="s">
        <v>69</v>
      </c>
      <c r="G22" s="32" t="s">
        <v>69</v>
      </c>
      <c r="H22" s="32">
        <f t="shared" si="0"/>
        <v>6</v>
      </c>
      <c r="I22" s="15"/>
      <c r="J22" s="16"/>
    </row>
    <row r="23" s="4" customFormat="1" ht="28" customHeight="1" spans="1:10">
      <c r="A23" s="44"/>
      <c r="B23" s="8" t="s">
        <v>70</v>
      </c>
      <c r="C23" s="8" t="s">
        <v>70</v>
      </c>
      <c r="D23" s="32" t="s">
        <v>71</v>
      </c>
      <c r="E23" s="32">
        <v>10</v>
      </c>
      <c r="F23" s="32" t="s">
        <v>72</v>
      </c>
      <c r="G23" s="45">
        <v>1</v>
      </c>
      <c r="H23" s="32">
        <f t="shared" si="0"/>
        <v>10</v>
      </c>
      <c r="I23" s="15"/>
      <c r="J23" s="16"/>
    </row>
    <row r="24" s="4" customFormat="1" ht="28" customHeight="1" spans="1:10">
      <c r="A24" s="46" t="s">
        <v>73</v>
      </c>
      <c r="B24" s="47"/>
      <c r="C24" s="47"/>
      <c r="D24" s="48"/>
      <c r="E24" s="32">
        <f>SUM(E12:E23)+H6</f>
        <v>100</v>
      </c>
      <c r="F24" s="32"/>
      <c r="G24" s="32"/>
      <c r="H24" s="49">
        <f>SUM(H12:H23)+J6</f>
        <v>100</v>
      </c>
      <c r="I24" s="46"/>
      <c r="J24" s="48"/>
    </row>
  </sheetData>
  <mergeCells count="44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A24:D24"/>
    <mergeCell ref="I24:J24"/>
    <mergeCell ref="A9:A10"/>
    <mergeCell ref="A11:A23"/>
    <mergeCell ref="B12:B18"/>
    <mergeCell ref="B19:B22"/>
    <mergeCell ref="C12:C13"/>
    <mergeCell ref="C14:C15"/>
    <mergeCell ref="C17:C18"/>
    <mergeCell ref="C21:C22"/>
    <mergeCell ref="A5:B8"/>
  </mergeCells>
  <pageMargins left="0.700694444444445" right="0.700694444444445" top="0.751388888888889" bottom="0.751388888888889" header="0.298611111111111" footer="0.298611111111111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2025-02-19T10:39:09Z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1A48EF4766E94989A41E970EE5995396_13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