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<sst xmlns="http://schemas.openxmlformats.org/spreadsheetml/2006/main" count="99" uniqueCount="83">
  <si>
    <t>绩效目标自评表</t>
  </si>
  <si>
    <t>（2024年度）</t>
  </si>
  <si>
    <t>项目名称</t>
  </si>
  <si>
    <t>罕南力克镇小微产业园建设项目</t>
  </si>
  <si>
    <t>项目负责人及电话</t>
  </si>
  <si>
    <t>艾克热木·艾尔肯15599923332</t>
  </si>
  <si>
    <t>主管部门</t>
  </si>
  <si>
    <t>疏勒县罕南力克镇人民政府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</si>
  <si>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</si>
  <si>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</si>
  <si>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</si>
  <si>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</si>
  <si>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</si>
  <si>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</si>
  <si>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</si>
  <si>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</si>
  <si>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</si>
  <si>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</si>
  <si>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</si>
  <si>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</si>
  <si>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</si>
  <si>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</si>
  <si>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在诺古特（6）村2组新建两座厂房共1100㎡及配套附属设施，采购烘干设备1套、制冰设备1套，新建管理房8间，地磅一套，变压器配电室一座，附属地面硬化及供电、供排水等附属设施，配电室及变压器两座，3座日光温室配套设施，地面硬化、绿化及水电暖等配套附属设施。项目实施后，预计受益脱贫人口数:1000人以上，厂房设计使用年限50年，项目的实施有效延展农村产业链，带动脱贫人口全年总收入31.75万元。项目实施后，受益群众满意度达95%及以上。</t>
  </si>
  <si>
    <t>已在诺古特（6）村2组新建两座厂房共1100㎡及配套附属设施，采购烘干设备1套、制冰设备1套，新建管理房8间，地磅一套，变压器配电室一座，附属地面硬化及供电、供排水等附属设施，配电室及变压器两座，3座日光温室配套设施，地面硬化、绿化及水电暖等配套附属设施。项目的实施，受益脱贫人口数1000人，厂房设计使用年限50年，项目的实施有效延展农村产业链，受益群众满意度达95%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</si>
  <si>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</si>
  <si>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</si>
  <si>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</si>
  <si>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</si>
  <si>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</si>
  <si>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</si>
  <si>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</si>
  <si>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</si>
  <si>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</si>
  <si>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</si>
  <si>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新建厂房数量（座）</t>
  </si>
  <si>
    <t>≥2座</t>
  </si>
  <si>
    <t>2座</t>
  </si>
  <si>
    <t>采购烘干及制冰设备设备数量（套）</t>
  </si>
  <si>
    <t>≥1套</t>
  </si>
  <si>
    <t>1套</t>
  </si>
  <si>
    <t>新建管理房数量（间）</t>
  </si>
  <si>
    <t>≥8间</t>
  </si>
  <si>
    <t>8间</t>
  </si>
  <si>
    <t>采购安装地磅数量（座）</t>
  </si>
  <si>
    <t>≥1座</t>
  </si>
  <si>
    <t>1座</t>
  </si>
  <si>
    <t>新建变压器配电室数量（座）</t>
  </si>
  <si>
    <t>配电室及变压器数量（座）</t>
  </si>
  <si>
    <t>日光温室配套设施数量（座）</t>
  </si>
  <si>
    <t>≥3座</t>
  </si>
  <si>
    <t>3座</t>
  </si>
  <si>
    <t>质量指标</t>
  </si>
  <si>
    <t>资金使用规范率（%）</t>
  </si>
  <si>
    <t>=100%</t>
  </si>
  <si>
    <t>★★★项目（工程）验收合格率（%）</t>
  </si>
  <si>
    <t>时效指标</t>
  </si>
  <si>
    <t>项目完成时间</t>
  </si>
  <si>
    <t>成本指标</t>
  </si>
  <si>
    <t>项目工程费用投资成本控制数（万元）</t>
  </si>
  <si>
    <t>≤371.65万元</t>
  </si>
  <si>
    <t>371.65万元</t>
  </si>
  <si>
    <t>项目其他成本成本控制数（万元）</t>
  </si>
  <si>
    <t>≤33.35万元</t>
  </si>
  <si>
    <t>33.35万元</t>
  </si>
  <si>
    <t>效益指标</t>
  </si>
  <si>
    <t>可持续影响指标</t>
  </si>
  <si>
    <t>厂房设计使用年限（年）</t>
  </si>
  <si>
    <t>≥50年</t>
  </si>
  <si>
    <t>50年</t>
  </si>
  <si>
    <t>社会效益指标</t>
  </si>
  <si>
    <t>★★★受益脱贫人口数（人）</t>
  </si>
  <si>
    <t>≥1000人</t>
  </si>
  <si>
    <t>1000人</t>
  </si>
  <si>
    <t>延展农村产业链</t>
  </si>
  <si>
    <t>有效延展</t>
  </si>
  <si>
    <t>经济效益指标</t>
  </si>
  <si>
    <t>★★★带动脱贫人口全年总收入（万元）</t>
  </si>
  <si>
    <t>≥31.75万元</t>
  </si>
  <si>
    <t>31.75万元</t>
  </si>
  <si>
    <t>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</si>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</sst>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/>
    <xf numFmtId="0" fontId="32" fillId="0" borderId="0" applyNumberFormat="0" applyFill="0">
      <alignment vertical="center"/>
    </xf>
    <xf numFmtId="0" fontId="33" fillId="0" borderId="0" applyNumberFormat="0" applyFill="0">
      <alignment vertical="center"/>
    </xf>
    <xf numFmtId="0" fontId="33" fillId="0" borderId="0" applyNumberFormat="0" applyFill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1" xfId="50" applyFont="1" applyFill="1" applyBorder="1" applyAlignment="1">
      <alignment horizontal="left" vertical="center" wrapText="1"/>
    </xf>
    <xf numFmtId="49" fontId="11" fillId="0" borderId="1" xfId="52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57" fontId="11" fillId="0" borderId="1" xfId="0" applyNumberFormat="1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57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  <cellStyle name="常规 2 2 3" xfId="51"/>
    <cellStyle name="常规 2 2 3 2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55" zoomScaleNormal="70" topLeftCell="A8" workbookViewId="0">
      <selection activeCell="D28" sqref="D28"/>
    </sheetView>
  </sheetViews>
  <sheetFormatPr defaultColWidth="9" defaultRowHeight="13.5"/>
  <cols>
    <col min="1" max="1" width="9" style="3"/>
    <col min="2" max="3" width="18.6371681415929" customWidth="1"/>
    <col min="4" max="4" width="40.8230088495575" customWidth="1"/>
    <col min="5" max="5" width="18.6371681415929" customWidth="1"/>
    <col min="6" max="6" width="20.5309734513274" customWidth="1"/>
    <col min="7" max="8" width="18.6371681415929" customWidth="1"/>
    <col min="9" max="10" width="12.4336283185841" style="4" customWidth="1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30" customHeight="1" spans="1:10">
      <c r="A3" s="8" t="s">
        <v>2</v>
      </c>
      <c r="B3" s="9"/>
      <c r="C3" s="10" t="s">
        <v>3</v>
      </c>
      <c r="D3" s="10"/>
      <c r="E3" s="10"/>
      <c r="F3" s="8" t="s">
        <v>4</v>
      </c>
      <c r="G3" s="11" t="s">
        <v>5</v>
      </c>
      <c r="H3" s="11"/>
      <c r="I3" s="11"/>
      <c r="J3" s="55"/>
    </row>
    <row r="4" s="1" customFormat="1" ht="30" customHeight="1" spans="1:10">
      <c r="A4" s="8" t="s">
        <v>6</v>
      </c>
      <c r="B4" s="9"/>
      <c r="C4" s="10" t="s">
        <v>7</v>
      </c>
      <c r="D4" s="10"/>
      <c r="E4" s="10"/>
      <c r="F4" s="12" t="s">
        <v>8</v>
      </c>
      <c r="G4" s="11" t="s">
        <v>7</v>
      </c>
      <c r="H4" s="11"/>
      <c r="I4" s="11"/>
      <c r="J4" s="55"/>
    </row>
    <row r="5" s="2" customFormat="1" ht="30" customHeight="1" spans="1:10">
      <c r="A5" s="8" t="s">
        <v>9</v>
      </c>
      <c r="B5" s="8"/>
      <c r="C5" s="8"/>
      <c r="D5" s="8"/>
      <c r="E5" s="13" t="s">
        <v>10</v>
      </c>
      <c r="F5" s="14" t="s">
        <v>11</v>
      </c>
      <c r="G5" s="15"/>
      <c r="H5" s="13" t="s">
        <v>12</v>
      </c>
      <c r="I5" s="8" t="s">
        <v>13</v>
      </c>
      <c r="J5" s="13" t="s">
        <v>14</v>
      </c>
    </row>
    <row r="6" s="1" customFormat="1" ht="30" customHeight="1" spans="1:10">
      <c r="A6" s="8"/>
      <c r="B6" s="9"/>
      <c r="C6" s="9" t="s">
        <v>15</v>
      </c>
      <c r="D6" s="9"/>
      <c r="E6" s="16">
        <v>405</v>
      </c>
      <c r="F6" s="17">
        <v>405</v>
      </c>
      <c r="G6" s="18"/>
      <c r="H6" s="9">
        <v>10</v>
      </c>
      <c r="I6" s="56">
        <f>F6/E6</f>
        <v>1</v>
      </c>
      <c r="J6" s="57">
        <f>I6*H6</f>
        <v>10</v>
      </c>
    </row>
    <row r="7" s="1" customFormat="1" ht="30" customHeight="1" spans="1:10">
      <c r="A7" s="8"/>
      <c r="B7" s="9"/>
      <c r="C7" s="19" t="s">
        <v>16</v>
      </c>
      <c r="D7" s="19"/>
      <c r="E7" s="16">
        <v>405</v>
      </c>
      <c r="F7" s="17">
        <v>405</v>
      </c>
      <c r="G7" s="18"/>
      <c r="H7" s="20" t="s">
        <v>17</v>
      </c>
      <c r="I7" s="20" t="s">
        <v>17</v>
      </c>
      <c r="J7" s="20" t="s">
        <v>17</v>
      </c>
    </row>
    <row r="8" s="1" customFormat="1" ht="30" customHeight="1" spans="1:10">
      <c r="A8" s="8"/>
      <c r="B8" s="9"/>
      <c r="C8" s="21" t="s">
        <v>18</v>
      </c>
      <c r="D8" s="22"/>
      <c r="E8" s="16">
        <v>0</v>
      </c>
      <c r="F8" s="17">
        <v>0</v>
      </c>
      <c r="G8" s="18"/>
      <c r="H8" s="20" t="s">
        <v>17</v>
      </c>
      <c r="I8" s="20" t="s">
        <v>17</v>
      </c>
      <c r="J8" s="20" t="s">
        <v>17</v>
      </c>
    </row>
    <row r="9" s="2" customFormat="1" ht="30" customHeight="1" spans="1:10">
      <c r="A9" s="8" t="s">
        <v>19</v>
      </c>
      <c r="B9" s="23" t="s">
        <v>20</v>
      </c>
      <c r="C9" s="24"/>
      <c r="D9" s="24"/>
      <c r="E9" s="25"/>
      <c r="F9" s="23" t="s">
        <v>21</v>
      </c>
      <c r="G9" s="24"/>
      <c r="H9" s="24"/>
      <c r="I9" s="24"/>
      <c r="J9" s="25"/>
    </row>
    <row r="10" s="1" customFormat="1" ht="83" customHeight="1" spans="1:10">
      <c r="A10" s="8"/>
      <c r="B10" s="26" t="s">
        <v>22</v>
      </c>
      <c r="C10" s="26"/>
      <c r="D10" s="26"/>
      <c r="E10" s="26"/>
      <c r="F10" s="26" t="s">
        <v>23</v>
      </c>
      <c r="G10" s="26"/>
      <c r="H10" s="26"/>
      <c r="I10" s="58"/>
      <c r="J10" s="58"/>
    </row>
    <row r="11" s="2" customFormat="1" ht="30" customHeight="1" spans="1:10">
      <c r="A11" s="8"/>
      <c r="B11" s="8" t="s">
        <v>24</v>
      </c>
      <c r="C11" s="8" t="s">
        <v>25</v>
      </c>
      <c r="D11" s="8" t="s">
        <v>26</v>
      </c>
      <c r="E11" s="8" t="s">
        <v>27</v>
      </c>
      <c r="F11" s="27" t="s">
        <v>28</v>
      </c>
      <c r="G11" s="27" t="s">
        <v>29</v>
      </c>
      <c r="H11" s="8" t="s">
        <v>14</v>
      </c>
      <c r="I11" s="13" t="s">
        <v>30</v>
      </c>
      <c r="J11" s="13"/>
    </row>
    <row r="12" s="1" customFormat="1" ht="30" customHeight="1" spans="1:10">
      <c r="A12" s="28" t="s">
        <v>31</v>
      </c>
      <c r="B12" s="29" t="s">
        <v>32</v>
      </c>
      <c r="C12" s="29" t="s">
        <v>33</v>
      </c>
      <c r="D12" s="30" t="s">
        <v>34</v>
      </c>
      <c r="E12" s="31">
        <v>2</v>
      </c>
      <c r="F12" s="32" t="s">
        <v>35</v>
      </c>
      <c r="G12" s="9" t="s">
        <v>36</v>
      </c>
      <c r="H12" s="31">
        <f>E12</f>
        <v>2</v>
      </c>
      <c r="I12" s="9"/>
      <c r="J12" s="9"/>
    </row>
    <row r="13" s="1" customFormat="1" ht="30" customHeight="1" spans="1:10">
      <c r="A13" s="33"/>
      <c r="B13" s="34"/>
      <c r="C13" s="34"/>
      <c r="D13" s="30" t="s">
        <v>37</v>
      </c>
      <c r="E13" s="31">
        <v>2</v>
      </c>
      <c r="F13" s="35" t="s">
        <v>38</v>
      </c>
      <c r="G13" s="9" t="s">
        <v>39</v>
      </c>
      <c r="H13" s="31">
        <f t="shared" ref="H13:H29" si="0">E13</f>
        <v>2</v>
      </c>
      <c r="I13" s="9"/>
      <c r="J13" s="9"/>
    </row>
    <row r="14" s="1" customFormat="1" ht="30" customHeight="1" spans="1:10">
      <c r="A14" s="33"/>
      <c r="B14" s="34"/>
      <c r="C14" s="34"/>
      <c r="D14" s="30" t="s">
        <v>40</v>
      </c>
      <c r="E14" s="31">
        <v>2</v>
      </c>
      <c r="F14" s="32" t="s">
        <v>41</v>
      </c>
      <c r="G14" s="9" t="s">
        <v>42</v>
      </c>
      <c r="H14" s="31">
        <f t="shared" si="0"/>
        <v>2</v>
      </c>
      <c r="I14" s="9"/>
      <c r="J14" s="9"/>
    </row>
    <row r="15" s="1" customFormat="1" ht="30" customHeight="1" spans="1:10">
      <c r="A15" s="33"/>
      <c r="B15" s="34"/>
      <c r="C15" s="34"/>
      <c r="D15" s="30" t="s">
        <v>43</v>
      </c>
      <c r="E15" s="31">
        <v>2</v>
      </c>
      <c r="F15" s="32" t="s">
        <v>44</v>
      </c>
      <c r="G15" s="9" t="s">
        <v>45</v>
      </c>
      <c r="H15" s="31">
        <f t="shared" si="0"/>
        <v>2</v>
      </c>
      <c r="I15" s="9"/>
      <c r="J15" s="9"/>
    </row>
    <row r="16" s="1" customFormat="1" ht="30" customHeight="1" spans="1:10">
      <c r="A16" s="33"/>
      <c r="B16" s="34"/>
      <c r="C16" s="34"/>
      <c r="D16" s="30" t="s">
        <v>46</v>
      </c>
      <c r="E16" s="31">
        <v>2</v>
      </c>
      <c r="F16" s="32" t="s">
        <v>44</v>
      </c>
      <c r="G16" s="9" t="s">
        <v>45</v>
      </c>
      <c r="H16" s="31">
        <f t="shared" si="0"/>
        <v>2</v>
      </c>
      <c r="I16" s="9"/>
      <c r="J16" s="9"/>
    </row>
    <row r="17" s="1" customFormat="1" ht="30" customHeight="1" spans="1:10">
      <c r="A17" s="33"/>
      <c r="B17" s="34"/>
      <c r="C17" s="34"/>
      <c r="D17" s="30" t="s">
        <v>47</v>
      </c>
      <c r="E17" s="31">
        <v>2</v>
      </c>
      <c r="F17" s="32" t="s">
        <v>35</v>
      </c>
      <c r="G17" s="9" t="s">
        <v>36</v>
      </c>
      <c r="H17" s="31">
        <f t="shared" si="0"/>
        <v>2</v>
      </c>
      <c r="I17" s="9"/>
      <c r="J17" s="9"/>
    </row>
    <row r="18" s="1" customFormat="1" ht="30" customHeight="1" spans="1:10">
      <c r="A18" s="33"/>
      <c r="B18" s="34"/>
      <c r="C18" s="34"/>
      <c r="D18" s="30" t="s">
        <v>48</v>
      </c>
      <c r="E18" s="36">
        <v>3</v>
      </c>
      <c r="F18" s="32" t="s">
        <v>49</v>
      </c>
      <c r="G18" s="9" t="s">
        <v>50</v>
      </c>
      <c r="H18" s="31">
        <f t="shared" si="0"/>
        <v>3</v>
      </c>
      <c r="I18" s="9"/>
      <c r="J18" s="9"/>
    </row>
    <row r="19" s="1" customFormat="1" ht="30" customHeight="1" spans="1:10">
      <c r="A19" s="33"/>
      <c r="B19" s="34"/>
      <c r="C19" s="29" t="s">
        <v>51</v>
      </c>
      <c r="D19" s="37" t="s">
        <v>52</v>
      </c>
      <c r="E19" s="36">
        <v>5</v>
      </c>
      <c r="F19" s="38" t="s">
        <v>53</v>
      </c>
      <c r="G19" s="39">
        <v>1</v>
      </c>
      <c r="H19" s="31">
        <f t="shared" si="0"/>
        <v>5</v>
      </c>
      <c r="I19" s="9"/>
      <c r="J19" s="9"/>
    </row>
    <row r="20" s="1" customFormat="1" ht="30" customHeight="1" spans="1:10">
      <c r="A20" s="33"/>
      <c r="B20" s="34"/>
      <c r="C20" s="40"/>
      <c r="D20" s="41" t="s">
        <v>54</v>
      </c>
      <c r="E20" s="36">
        <v>5</v>
      </c>
      <c r="F20" s="38" t="s">
        <v>53</v>
      </c>
      <c r="G20" s="39">
        <v>1</v>
      </c>
      <c r="H20" s="31">
        <f t="shared" si="0"/>
        <v>5</v>
      </c>
      <c r="I20" s="9"/>
      <c r="J20" s="9"/>
    </row>
    <row r="21" s="1" customFormat="1" ht="30" customHeight="1" spans="1:10">
      <c r="A21" s="33"/>
      <c r="B21" s="34"/>
      <c r="C21" s="9" t="s">
        <v>55</v>
      </c>
      <c r="D21" s="42" t="s">
        <v>56</v>
      </c>
      <c r="E21" s="36">
        <v>5</v>
      </c>
      <c r="F21" s="43">
        <v>45627</v>
      </c>
      <c r="G21" s="43">
        <v>45627</v>
      </c>
      <c r="H21" s="31">
        <f t="shared" si="0"/>
        <v>5</v>
      </c>
      <c r="I21" s="9"/>
      <c r="J21" s="9"/>
    </row>
    <row r="22" s="1" customFormat="1" ht="30" customHeight="1" spans="1:10">
      <c r="A22" s="33"/>
      <c r="B22" s="34"/>
      <c r="C22" s="29" t="s">
        <v>57</v>
      </c>
      <c r="D22" s="42" t="s">
        <v>58</v>
      </c>
      <c r="E22" s="36">
        <v>10</v>
      </c>
      <c r="F22" s="44" t="s">
        <v>59</v>
      </c>
      <c r="G22" s="45" t="s">
        <v>60</v>
      </c>
      <c r="H22" s="31">
        <f t="shared" si="0"/>
        <v>10</v>
      </c>
      <c r="I22" s="9"/>
      <c r="J22" s="9"/>
    </row>
    <row r="23" s="1" customFormat="1" ht="30" customHeight="1" spans="1:10">
      <c r="A23" s="33"/>
      <c r="B23" s="34"/>
      <c r="C23" s="34"/>
      <c r="D23" s="30" t="s">
        <v>61</v>
      </c>
      <c r="E23" s="36">
        <v>10</v>
      </c>
      <c r="F23" s="46" t="s">
        <v>62</v>
      </c>
      <c r="G23" s="47" t="s">
        <v>63</v>
      </c>
      <c r="H23" s="31">
        <f t="shared" si="0"/>
        <v>10</v>
      </c>
      <c r="I23" s="9"/>
      <c r="J23" s="9"/>
    </row>
    <row r="24" s="1" customFormat="1" ht="30" customHeight="1" spans="1:10">
      <c r="A24" s="33"/>
      <c r="B24" s="9" t="s">
        <v>64</v>
      </c>
      <c r="C24" s="9" t="s">
        <v>65</v>
      </c>
      <c r="D24" s="30" t="s">
        <v>66</v>
      </c>
      <c r="E24" s="36">
        <v>10</v>
      </c>
      <c r="F24" s="32" t="s">
        <v>67</v>
      </c>
      <c r="G24" s="47" t="s">
        <v>68</v>
      </c>
      <c r="H24" s="31">
        <f t="shared" si="0"/>
        <v>10</v>
      </c>
      <c r="I24" s="9"/>
      <c r="J24" s="9"/>
    </row>
    <row r="25" s="1" customFormat="1" ht="30" customHeight="1" spans="1:10">
      <c r="A25" s="33"/>
      <c r="B25" s="9" t="s">
        <v>64</v>
      </c>
      <c r="C25" s="29" t="s">
        <v>69</v>
      </c>
      <c r="D25" s="30" t="s">
        <v>70</v>
      </c>
      <c r="E25" s="36">
        <v>5</v>
      </c>
      <c r="F25" s="32" t="s">
        <v>71</v>
      </c>
      <c r="G25" s="47" t="s">
        <v>72</v>
      </c>
      <c r="H25" s="31">
        <f t="shared" si="0"/>
        <v>5</v>
      </c>
      <c r="I25" s="9"/>
      <c r="J25" s="9"/>
    </row>
    <row r="26" s="1" customFormat="1" ht="30" customHeight="1" spans="1:10">
      <c r="A26" s="33"/>
      <c r="B26" s="9"/>
      <c r="C26" s="34"/>
      <c r="D26" s="30" t="s">
        <v>73</v>
      </c>
      <c r="E26" s="36">
        <v>5</v>
      </c>
      <c r="F26" s="32" t="s">
        <v>74</v>
      </c>
      <c r="G26" s="47" t="s">
        <v>74</v>
      </c>
      <c r="H26" s="31">
        <f t="shared" si="0"/>
        <v>5</v>
      </c>
      <c r="I26" s="9"/>
      <c r="J26" s="9"/>
    </row>
    <row r="27" s="1" customFormat="1" ht="30" customHeight="1" spans="1:10">
      <c r="A27" s="33"/>
      <c r="B27" s="9" t="s">
        <v>64</v>
      </c>
      <c r="C27" s="48" t="s">
        <v>75</v>
      </c>
      <c r="D27" s="30" t="s">
        <v>76</v>
      </c>
      <c r="E27" s="36">
        <v>10</v>
      </c>
      <c r="F27" s="32" t="s">
        <v>77</v>
      </c>
      <c r="G27" s="39" t="s">
        <v>78</v>
      </c>
      <c r="H27" s="31">
        <f t="shared" si="0"/>
        <v>10</v>
      </c>
      <c r="I27" s="9"/>
      <c r="J27" s="9"/>
    </row>
    <row r="28" s="1" customFormat="1" ht="30" customHeight="1" spans="1:10">
      <c r="A28" s="49"/>
      <c r="B28" s="9" t="s">
        <v>79</v>
      </c>
      <c r="C28" s="9" t="s">
        <v>79</v>
      </c>
      <c r="D28" s="30" t="s">
        <v>80</v>
      </c>
      <c r="E28" s="36">
        <v>10</v>
      </c>
      <c r="F28" s="32" t="s">
        <v>81</v>
      </c>
      <c r="G28" s="39">
        <v>0.95</v>
      </c>
      <c r="H28" s="31">
        <f t="shared" si="0"/>
        <v>10</v>
      </c>
      <c r="I28" s="9"/>
      <c r="J28" s="9"/>
    </row>
    <row r="29" s="2" customFormat="1" ht="30" customHeight="1" spans="1:10">
      <c r="A29" s="50" t="s">
        <v>82</v>
      </c>
      <c r="B29" s="51"/>
      <c r="C29" s="51"/>
      <c r="D29" s="52"/>
      <c r="E29" s="53">
        <f>SUM(E12:E28)+H6</f>
        <v>100</v>
      </c>
      <c r="F29" s="54"/>
      <c r="G29" s="54"/>
      <c r="H29" s="23">
        <f t="shared" si="0"/>
        <v>100</v>
      </c>
      <c r="I29" s="50"/>
      <c r="J29" s="52"/>
    </row>
  </sheetData>
  <mergeCells count="4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I29:J29"/>
    <mergeCell ref="A9:A10"/>
    <mergeCell ref="A12:A28"/>
    <mergeCell ref="B12:B23"/>
    <mergeCell ref="B24:B27"/>
    <mergeCell ref="C12:C18"/>
    <mergeCell ref="C19:C20"/>
    <mergeCell ref="C22:C23"/>
    <mergeCell ref="C25:C26"/>
    <mergeCell ref="A5:B8"/>
  </mergeCells>
  <pageMargins left="0.700694444444445" right="0.700694444444445" top="0.751388888888889" bottom="0.751388888888889" header="0.298611111111111" footer="0.298611111111111"/>
  <pageSetup paperSize="9" scale="4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2025-02-25T00:33:06Z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FE5BFC8E93D842E68ECD0B5F8B8C4C13_13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