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项目支出绩效自评表" sheetId="1" r:id="rId1"/>
  </sheets>
  <definedNames>
    <definedName name="_xlnm.Print_Area" localSheetId="0">项目支出绩效自评表!$A$1:$J$23</definedName>
  </definedNames>
  <calcPr calcId="144525"/>
</workbook>
</file>

<file path=xl/sharedStrings.xml><?xml version="1.0" encoding="utf-8"?>
<sst xmlns="http://schemas.openxmlformats.org/spreadsheetml/2006/main" count="86" uniqueCount="71">
  <si>
    <t>绩效目标自评表</t>
  </si>
  <si>
    <t>（2024年度）</t>
  </si>
  <si>
    <t>项目名称</t>
  </si>
  <si>
    <t>罕南力克镇就业商铺建设项目</t>
  </si>
  <si>
    <t>项目负责人及电话</t>
  </si>
  <si>
    <t>艾克热木·艾尔肯 15599923332</t>
  </si>
  <si>
    <t>主管部门</t>
  </si>
  <si>
    <t>疏勒县罕南力克镇人民政府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</si>
  <si>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</si>
  <si>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</si>
  <si>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</si>
  <si>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</si>
  <si>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</si>
  <si>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</si>
  <si>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</si>
  <si>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</si>
  <si>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</si>
  <si>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</si>
  <si>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</si>
  <si>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</si>
  <si>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</si>
  <si>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</si>
  <si>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投资995.22万元，在罕南力克镇11村新建1栋地上3层、地下1层就业商铺及附属配套设施，建筑面积约3500平方米。项目实施后，预计商铺使用年限达到50年以上，带动脱贫人口全年总收入50万元，受益脱贫人口数达到40人以上。通过本项目的建设,完善交易平台为更多的当地群众提供、供应生活必需品和便民服务，就业商铺是结合多种生活服务设施的综合性市场，项目集合了农贸市场、活畜交易、生活服务设施、酒店等，为疏勒县城乡居民打造步行一公里生活圈，令各族群众足不出社区，尽享各类星级便民服务，实现从“油、盐、酱、醋、茶”到“衣、食、住、行、闲”，为周边百姓提供“一站式”服务同时，项目建成后将新增成百上千的交易摊位，为当地群众提供创业空间，提高居民售卖收入。项目实施后，受益脱贫人口满意度达95%及以上。</t>
  </si>
  <si>
    <t>项目实际投资总额为995.22万元，在罕南力克镇11村新建1栋地上3层、地下1层就业商铺及附属配套设施，建筑面积3500平方米。项目实施后，商铺使用年限50年，带动脱贫人口全年总收入50万元，受益脱贫人口数达到40人。通过本项目的建设,完善交易平台为更多的当地群众提供、供应生活必需品和便民服务，就业商铺是结合多种生活服务设施的综合性市场，项目集合了农贸市场、活畜交易、生活服务设施、酒店等，为疏勒县城乡居民打造步行一公里生活圈，令各族群众足不出社区，尽享各类星级便民服务，实现从“油、盐、酱、醋、茶”到“衣、食、住、行、闲”，为周边百姓提供“一站式”服务同时，项目建成后，新增成百上千的交易摊位，为当地群众提供创业空间，提高居民售卖收入。项目实施后，受益脱贫人口满意度95%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</si>
  <si>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</si>
  <si>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</si>
  <si>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</si>
  <si>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</si>
  <si>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</si>
  <si>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</si>
  <si>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</si>
  <si>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</si>
  <si>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</si>
  <si>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</si>
  <si>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新建楼栋数量（栋）</t>
  </si>
  <si>
    <t>≥1栋</t>
  </si>
  <si>
    <t>1栋</t>
  </si>
  <si>
    <t>质量指标</t>
  </si>
  <si>
    <t>项目验收合格率（%）</t>
  </si>
  <si>
    <t>=100%</t>
  </si>
  <si>
    <t>资金规范管理使用率（%）</t>
  </si>
  <si>
    <t>时效指标</t>
  </si>
  <si>
    <t>项目完成时间</t>
  </si>
  <si>
    <t>2024年12月底前</t>
  </si>
  <si>
    <t>成本指标</t>
  </si>
  <si>
    <t>项目工程费用投资成本控制数（万元）</t>
  </si>
  <si>
    <t>≤939.66万元</t>
  </si>
  <si>
    <t>939.66万元</t>
  </si>
  <si>
    <t>项目其他成本成本控制数（万元）</t>
  </si>
  <si>
    <t>≤55.56万元</t>
  </si>
  <si>
    <t>55.56万元</t>
  </si>
  <si>
    <t>效益指标</t>
  </si>
  <si>
    <t>经济效益指标</t>
  </si>
  <si>
    <t>★★★带动脱贫人口全年总收入（万元）</t>
  </si>
  <si>
    <t>≥50万元</t>
  </si>
  <si>
    <t>50万元</t>
  </si>
  <si>
    <t>可持续影响指标</t>
  </si>
  <si>
    <t>商铺设计使用年限（年）</t>
  </si>
  <si>
    <t>≥50年</t>
  </si>
  <si>
    <t>50年</t>
  </si>
  <si>
    <t>社会效益指标</t>
  </si>
  <si>
    <t>★★★受益脱贫人口数（人）</t>
  </si>
  <si>
    <t>≥40人</t>
  </si>
  <si>
    <t>40人</t>
  </si>
  <si>
    <t>提升当地群众提供创业空间</t>
  </si>
  <si>
    <t>有效提升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</si>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</sst>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0000"/>
      <name val="等线"/>
      <charset val="134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2" fillId="12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  <xf numFmtId="0" fontId="11" fillId="0" borderId="0" applyNumberFormat="0" applyFill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31" fontId="6" fillId="0" borderId="3" xfId="0" applyNumberFormat="1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 wrapText="1"/>
    </xf>
    <xf numFmtId="0" fontId="5" fillId="0" borderId="1" xfId="37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2 3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85" zoomScaleNormal="55" zoomScaleSheetLayoutView="85" topLeftCell="B1" workbookViewId="0">
      <selection activeCell="B10" sqref="B10:E10"/>
    </sheetView>
  </sheetViews>
  <sheetFormatPr defaultColWidth="9" defaultRowHeight="13.5"/>
  <cols>
    <col min="2" max="2" width="15.725" customWidth="1"/>
    <col min="3" max="3" width="25.0916666666667" customWidth="1"/>
    <col min="4" max="4" width="50.45" customWidth="1"/>
    <col min="5" max="5" width="18.6333333333333" customWidth="1"/>
    <col min="6" max="6" width="24.0916666666667" customWidth="1"/>
    <col min="7" max="7" width="21.9" customWidth="1"/>
    <col min="8" max="8" width="18.6333333333333" customWidth="1"/>
    <col min="9" max="9" width="13" customWidth="1"/>
    <col min="10" max="10" width="29.175" customWidth="1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8" customHeight="1" spans="1:10">
      <c r="A3" s="4" t="s">
        <v>2</v>
      </c>
      <c r="B3" s="4"/>
      <c r="C3" s="4" t="s">
        <v>3</v>
      </c>
      <c r="D3" s="4"/>
      <c r="E3" s="4"/>
      <c r="F3" s="4" t="s">
        <v>4</v>
      </c>
      <c r="G3" s="5" t="s">
        <v>5</v>
      </c>
      <c r="H3" s="5"/>
      <c r="I3" s="5"/>
      <c r="J3" s="19"/>
    </row>
    <row r="4" s="1" customFormat="1" ht="28" customHeight="1" spans="1:10">
      <c r="A4" s="4" t="s">
        <v>6</v>
      </c>
      <c r="B4" s="4"/>
      <c r="C4" s="4" t="s">
        <v>7</v>
      </c>
      <c r="D4" s="4"/>
      <c r="E4" s="4"/>
      <c r="F4" s="6" t="s">
        <v>8</v>
      </c>
      <c r="G4" s="5" t="s">
        <v>7</v>
      </c>
      <c r="H4" s="5"/>
      <c r="I4" s="5"/>
      <c r="J4" s="19"/>
    </row>
    <row r="5" s="1" customFormat="1" ht="36.5" customHeight="1" spans="1:10">
      <c r="A5" s="4" t="s">
        <v>9</v>
      </c>
      <c r="B5" s="4"/>
      <c r="C5" s="4"/>
      <c r="D5" s="4"/>
      <c r="E5" s="7" t="s">
        <v>10</v>
      </c>
      <c r="F5" s="8" t="s">
        <v>11</v>
      </c>
      <c r="G5" s="9"/>
      <c r="H5" s="7" t="s">
        <v>12</v>
      </c>
      <c r="I5" s="4" t="s">
        <v>13</v>
      </c>
      <c r="J5" s="7" t="s">
        <v>14</v>
      </c>
    </row>
    <row r="6" s="1" customFormat="1" ht="28" customHeight="1" spans="1:10">
      <c r="A6" s="4"/>
      <c r="B6" s="4"/>
      <c r="C6" s="4" t="s">
        <v>15</v>
      </c>
      <c r="D6" s="4"/>
      <c r="E6" s="10">
        <v>995.22</v>
      </c>
      <c r="F6" s="8">
        <v>995.22</v>
      </c>
      <c r="G6" s="9"/>
      <c r="H6" s="4">
        <v>10</v>
      </c>
      <c r="I6" s="39">
        <f>F6/E6</f>
        <v>1</v>
      </c>
      <c r="J6" s="15">
        <f>I6*H6</f>
        <v>10</v>
      </c>
    </row>
    <row r="7" s="1" customFormat="1" ht="28" customHeight="1" spans="1:10">
      <c r="A7" s="4"/>
      <c r="B7" s="4"/>
      <c r="C7" s="11" t="s">
        <v>16</v>
      </c>
      <c r="D7" s="11"/>
      <c r="E7" s="10">
        <v>995.22</v>
      </c>
      <c r="F7" s="8">
        <v>995.22</v>
      </c>
      <c r="G7" s="9"/>
      <c r="H7" s="12" t="s">
        <v>17</v>
      </c>
      <c r="I7" s="12" t="s">
        <v>17</v>
      </c>
      <c r="J7" s="12" t="s">
        <v>17</v>
      </c>
    </row>
    <row r="8" s="1" customFormat="1" ht="28" customHeight="1" spans="1:10">
      <c r="A8" s="4"/>
      <c r="B8" s="4"/>
      <c r="C8" s="13" t="s">
        <v>18</v>
      </c>
      <c r="D8" s="14"/>
      <c r="E8" s="15">
        <v>0</v>
      </c>
      <c r="F8" s="16">
        <v>0</v>
      </c>
      <c r="G8" s="17"/>
      <c r="H8" s="12" t="s">
        <v>17</v>
      </c>
      <c r="I8" s="12" t="s">
        <v>17</v>
      </c>
      <c r="J8" s="12" t="s">
        <v>17</v>
      </c>
    </row>
    <row r="9" s="1" customFormat="1" ht="28" customHeight="1" spans="1:10">
      <c r="A9" s="4" t="s">
        <v>19</v>
      </c>
      <c r="B9" s="18" t="s">
        <v>20</v>
      </c>
      <c r="C9" s="5"/>
      <c r="D9" s="5"/>
      <c r="E9" s="19"/>
      <c r="F9" s="18" t="s">
        <v>21</v>
      </c>
      <c r="G9" s="5"/>
      <c r="H9" s="5"/>
      <c r="I9" s="5"/>
      <c r="J9" s="19"/>
    </row>
    <row r="10" s="1" customFormat="1" ht="163" customHeight="1" spans="1:10">
      <c r="A10" s="4"/>
      <c r="B10" s="20" t="s">
        <v>22</v>
      </c>
      <c r="C10" s="20"/>
      <c r="D10" s="20"/>
      <c r="E10" s="20"/>
      <c r="F10" s="20" t="s">
        <v>23</v>
      </c>
      <c r="G10" s="20"/>
      <c r="H10" s="20"/>
      <c r="I10" s="20"/>
      <c r="J10" s="20"/>
    </row>
    <row r="11" s="1" customFormat="1" ht="28" customHeight="1" spans="1:10">
      <c r="A11" s="4"/>
      <c r="B11" s="4" t="s">
        <v>24</v>
      </c>
      <c r="C11" s="4" t="s">
        <v>25</v>
      </c>
      <c r="D11" s="4" t="s">
        <v>26</v>
      </c>
      <c r="E11" s="4" t="s">
        <v>27</v>
      </c>
      <c r="F11" s="21" t="s">
        <v>28</v>
      </c>
      <c r="G11" s="21" t="s">
        <v>29</v>
      </c>
      <c r="H11" s="4" t="s">
        <v>14</v>
      </c>
      <c r="I11" s="40" t="s">
        <v>30</v>
      </c>
      <c r="J11" s="40"/>
    </row>
    <row r="12" s="1" customFormat="1" ht="28" customHeight="1" spans="1:10">
      <c r="A12" s="4" t="s">
        <v>31</v>
      </c>
      <c r="B12" s="22" t="s">
        <v>32</v>
      </c>
      <c r="C12" s="22" t="s">
        <v>33</v>
      </c>
      <c r="D12" s="23" t="s">
        <v>34</v>
      </c>
      <c r="E12" s="24">
        <v>10</v>
      </c>
      <c r="F12" s="23" t="s">
        <v>35</v>
      </c>
      <c r="G12" s="12" t="s">
        <v>36</v>
      </c>
      <c r="H12" s="24">
        <v>10</v>
      </c>
      <c r="I12" s="4"/>
      <c r="J12" s="4"/>
    </row>
    <row r="13" s="1" customFormat="1" ht="28" customHeight="1" spans="1:10">
      <c r="A13" s="4"/>
      <c r="B13" s="25"/>
      <c r="C13" s="22" t="s">
        <v>37</v>
      </c>
      <c r="D13" s="23" t="s">
        <v>38</v>
      </c>
      <c r="E13" s="24">
        <v>10</v>
      </c>
      <c r="F13" s="26" t="s">
        <v>39</v>
      </c>
      <c r="G13" s="12">
        <v>1</v>
      </c>
      <c r="H13" s="24">
        <v>10</v>
      </c>
      <c r="I13" s="4"/>
      <c r="J13" s="4"/>
    </row>
    <row r="14" s="1" customFormat="1" ht="28" customHeight="1" spans="1:10">
      <c r="A14" s="4"/>
      <c r="B14" s="25"/>
      <c r="C14" s="27"/>
      <c r="D14" s="23" t="s">
        <v>40</v>
      </c>
      <c r="E14" s="24">
        <v>5</v>
      </c>
      <c r="F14" s="26" t="s">
        <v>39</v>
      </c>
      <c r="G14" s="12">
        <v>1</v>
      </c>
      <c r="H14" s="24">
        <v>5</v>
      </c>
      <c r="I14" s="18"/>
      <c r="J14" s="19"/>
    </row>
    <row r="15" s="1" customFormat="1" ht="28" customHeight="1" spans="1:10">
      <c r="A15" s="4" t="s">
        <v>31</v>
      </c>
      <c r="B15" s="25"/>
      <c r="C15" s="4" t="s">
        <v>41</v>
      </c>
      <c r="D15" s="23" t="s">
        <v>42</v>
      </c>
      <c r="E15" s="24">
        <v>5</v>
      </c>
      <c r="F15" s="28" t="s">
        <v>43</v>
      </c>
      <c r="G15" s="29">
        <v>45651</v>
      </c>
      <c r="H15" s="24">
        <v>5</v>
      </c>
      <c r="I15" s="20"/>
      <c r="J15" s="20"/>
    </row>
    <row r="16" s="1" customFormat="1" ht="28" customHeight="1" spans="1:10">
      <c r="A16" s="4"/>
      <c r="B16" s="25"/>
      <c r="C16" s="22" t="s">
        <v>44</v>
      </c>
      <c r="D16" s="23" t="s">
        <v>45</v>
      </c>
      <c r="E16" s="24">
        <v>10</v>
      </c>
      <c r="F16" s="30" t="s">
        <v>46</v>
      </c>
      <c r="G16" s="30" t="s">
        <v>47</v>
      </c>
      <c r="H16" s="24">
        <v>10</v>
      </c>
      <c r="I16" s="20"/>
      <c r="J16" s="20"/>
    </row>
    <row r="17" s="1" customFormat="1" ht="28" customHeight="1" spans="1:10">
      <c r="A17" s="4" t="s">
        <v>31</v>
      </c>
      <c r="B17" s="25"/>
      <c r="C17" s="27"/>
      <c r="D17" s="23" t="s">
        <v>48</v>
      </c>
      <c r="E17" s="24">
        <v>10</v>
      </c>
      <c r="F17" s="12" t="s">
        <v>49</v>
      </c>
      <c r="G17" s="12" t="s">
        <v>50</v>
      </c>
      <c r="H17" s="24">
        <v>10</v>
      </c>
      <c r="I17" s="4"/>
      <c r="J17" s="4"/>
    </row>
    <row r="18" s="1" customFormat="1" ht="28" customHeight="1" spans="1:10">
      <c r="A18" s="4" t="s">
        <v>31</v>
      </c>
      <c r="B18" s="4" t="s">
        <v>51</v>
      </c>
      <c r="C18" s="4" t="s">
        <v>52</v>
      </c>
      <c r="D18" s="23" t="s">
        <v>53</v>
      </c>
      <c r="E18" s="24">
        <v>10</v>
      </c>
      <c r="F18" s="23" t="s">
        <v>54</v>
      </c>
      <c r="G18" s="23" t="s">
        <v>55</v>
      </c>
      <c r="H18" s="24">
        <v>10</v>
      </c>
      <c r="I18" s="4"/>
      <c r="J18" s="4"/>
    </row>
    <row r="19" s="1" customFormat="1" ht="28" customHeight="1" spans="1:10">
      <c r="A19" s="4"/>
      <c r="B19" s="4"/>
      <c r="C19" s="4" t="s">
        <v>56</v>
      </c>
      <c r="D19" s="23" t="s">
        <v>57</v>
      </c>
      <c r="E19" s="24">
        <v>5</v>
      </c>
      <c r="F19" s="23" t="s">
        <v>58</v>
      </c>
      <c r="G19" s="23" t="s">
        <v>59</v>
      </c>
      <c r="H19" s="24">
        <v>5</v>
      </c>
      <c r="I19" s="4"/>
      <c r="J19" s="4"/>
    </row>
    <row r="20" s="1" customFormat="1" ht="28" customHeight="1" spans="1:10">
      <c r="A20" s="4" t="s">
        <v>31</v>
      </c>
      <c r="B20" s="4" t="s">
        <v>51</v>
      </c>
      <c r="C20" s="22" t="s">
        <v>60</v>
      </c>
      <c r="D20" s="23" t="s">
        <v>61</v>
      </c>
      <c r="E20" s="24">
        <v>10</v>
      </c>
      <c r="F20" s="23" t="s">
        <v>62</v>
      </c>
      <c r="G20" s="23" t="s">
        <v>63</v>
      </c>
      <c r="H20" s="24">
        <v>10</v>
      </c>
      <c r="I20" s="4"/>
      <c r="J20" s="4"/>
    </row>
    <row r="21" s="1" customFormat="1" ht="28" customHeight="1" spans="1:10">
      <c r="A21" s="4"/>
      <c r="B21" s="4"/>
      <c r="C21" s="27"/>
      <c r="D21" s="31" t="s">
        <v>64</v>
      </c>
      <c r="E21" s="24">
        <v>5</v>
      </c>
      <c r="F21" s="32" t="s">
        <v>65</v>
      </c>
      <c r="G21" s="32" t="s">
        <v>65</v>
      </c>
      <c r="H21" s="24">
        <v>5</v>
      </c>
      <c r="I21" s="4"/>
      <c r="J21" s="4"/>
    </row>
    <row r="22" s="1" customFormat="1" ht="28" customHeight="1" spans="1:10">
      <c r="A22" s="4" t="s">
        <v>31</v>
      </c>
      <c r="B22" s="4" t="s">
        <v>66</v>
      </c>
      <c r="C22" s="4" t="s">
        <v>67</v>
      </c>
      <c r="D22" s="23" t="s">
        <v>68</v>
      </c>
      <c r="E22" s="24">
        <v>10</v>
      </c>
      <c r="F22" s="23" t="s">
        <v>69</v>
      </c>
      <c r="G22" s="33">
        <v>0.95</v>
      </c>
      <c r="H22" s="24">
        <v>10</v>
      </c>
      <c r="I22" s="4"/>
      <c r="J22" s="4"/>
    </row>
    <row r="23" s="1" customFormat="1" ht="28" customHeight="1" spans="1:10">
      <c r="A23" s="34" t="s">
        <v>70</v>
      </c>
      <c r="B23" s="35"/>
      <c r="C23" s="35"/>
      <c r="D23" s="36"/>
      <c r="E23" s="23">
        <f>SUM(E12:E22)+H6</f>
        <v>100</v>
      </c>
      <c r="F23" s="37"/>
      <c r="G23" s="37"/>
      <c r="H23" s="38">
        <f>SUM(H12:H22)+J6</f>
        <v>100</v>
      </c>
      <c r="I23" s="34"/>
      <c r="J23" s="36"/>
    </row>
  </sheetData>
  <mergeCells count="42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2:A22"/>
    <mergeCell ref="B12:B17"/>
    <mergeCell ref="B18:B21"/>
    <mergeCell ref="C13:C14"/>
    <mergeCell ref="C16:C17"/>
    <mergeCell ref="C20:C21"/>
    <mergeCell ref="A5:B8"/>
  </mergeCells>
  <pageMargins left="0.700694444444445" right="0.700694444444445" top="0.751388888888889" bottom="0.751388888888889" header="0.298611111111111" footer="0.298611111111111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2025-02-26T04:16:23Z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true</vt:bool>
  </property>
</Properties>
</file>