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<sst xmlns="http://schemas.openxmlformats.org/spreadsheetml/2006/main" count="81" uniqueCount="67">
  <si>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绩效目标自评表</t>
  </si>
  <si>
    <t>（2024年度）</t>
  </si>
  <si>
    <t>项目名称</t>
  </si>
  <si>
    <t>疏勒县艾尔木东乡尤喀克英吾斯塘（3）村2024年中央财政以工代赈道路建设项目</t>
  </si>
  <si>
    <t>项目负责人及电话</t>
  </si>
  <si>
    <t>赵晓伟13999081665</t>
  </si>
  <si>
    <t>主管部门</t>
  </si>
  <si>
    <t>疏勒县艾尔木东乡人民政府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</si>
  <si>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</si>
  <si>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</si>
  <si>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</si>
  <si>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</si>
  <si>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</si>
  <si>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</si>
  <si>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</si>
  <si>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</si>
  <si>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</si>
  <si>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</si>
  <si>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</si>
  <si>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</si>
  <si>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</si>
  <si>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</si>
  <si>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路线长度3.8公里，等级为乡村道路，设计速度40km/h。项目实施后，预计带动增加脱贫人口全年总收入大于等于53.49万元，受益脱贫人口数100人以上。可持续促进当地的旅游发展，提高公路的使用功能、服务水平。项目实施后，受益脱贫人口满意度达95%及以上。</t>
  </si>
  <si>
    <t>项目实际投资总额为206.76万元，已完成建设道路长度3.8公里。项目实施后，带动增加脱贫人口全年总收入53.49万元，受益脱贫人口数100人，有效提高公路的使用功能、服务水平，受益脱贫人口满意度100%。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</si>
  <si>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</si>
  <si>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</si>
  <si>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</si>
  <si>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</si>
  <si>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</si>
  <si>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</si>
  <si>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</si>
  <si>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</si>
  <si>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</si>
  <si>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</si>
  <si>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涉及建设道路总长度（公里）</t>
  </si>
  <si>
    <t>≥3.8公里</t>
  </si>
  <si>
    <t>3.8公里</t>
  </si>
  <si>
    <t>质量指标</t>
  </si>
  <si>
    <t>项目验收合格率（%）</t>
  </si>
  <si>
    <t>=100%</t>
  </si>
  <si>
    <t>资金规范管理使用率（%）</t>
  </si>
  <si>
    <t>时效指标</t>
  </si>
  <si>
    <t>项目完成时间</t>
  </si>
  <si>
    <t>2024年9月底前</t>
  </si>
  <si>
    <t>成本指标</t>
  </si>
  <si>
    <t>建设项目其他费用控制数（万元）</t>
  </si>
  <si>
    <t>≤15.13万元</t>
  </si>
  <si>
    <t>15.13万元</t>
  </si>
  <si>
    <t>项目建筑工程投资成本控制数（万元）</t>
  </si>
  <si>
    <t>≤191.63万元</t>
  </si>
  <si>
    <t>191.63万元</t>
  </si>
  <si>
    <t>效益指标</t>
  </si>
  <si>
    <t>经济效益指标</t>
  </si>
  <si>
    <t>★★★带动脱贫人口全年总收入（万元）</t>
  </si>
  <si>
    <t>≥53.49万元</t>
  </si>
  <si>
    <t>53.49万元</t>
  </si>
  <si>
    <t>社会效益指标</t>
  </si>
  <si>
    <t>★★★受益脱贫人口数（人）</t>
  </si>
  <si>
    <t>≥100人</t>
  </si>
  <si>
    <t>100人</t>
  </si>
  <si>
    <t>提高公路的使用功能、服务水平</t>
  </si>
  <si>
    <t>有效提高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</si>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</sst>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8" fillId="0" borderId="1" xfId="49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9" fontId="9" fillId="2" borderId="2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workbookViewId="0">
      <selection activeCell="E14" sqref="E14"/>
    </sheetView>
  </sheetViews>
  <sheetFormatPr defaultColWidth="9" defaultRowHeight="13.5"/>
  <cols>
    <col min="1" max="1" width="9.8141592920354" style="1" customWidth="1"/>
    <col min="2" max="2" width="13.9026548672566" customWidth="1"/>
    <col min="3" max="3" width="24" customWidth="1"/>
    <col min="4" max="4" width="40.5398230088496" customWidth="1"/>
    <col min="5" max="5" width="23.2654867256637" customWidth="1"/>
    <col min="6" max="6" width="20.8141592920354" customWidth="1"/>
    <col min="7" max="7" width="16.3628318584071" customWidth="1"/>
    <col min="8" max="9" width="17.858407079646" customWidth="1"/>
    <col min="10" max="10" width="23.8141592920354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6"/>
      <c r="C3" s="7" t="s">
        <v>3</v>
      </c>
      <c r="D3" s="7"/>
      <c r="E3" s="7"/>
      <c r="F3" s="8" t="s">
        <v>4</v>
      </c>
      <c r="G3" s="9" t="s">
        <v>5</v>
      </c>
      <c r="H3" s="10"/>
      <c r="I3" s="10"/>
      <c r="J3" s="43"/>
    </row>
    <row r="4" ht="30" customHeight="1" spans="1:10">
      <c r="A4" s="5" t="s">
        <v>6</v>
      </c>
      <c r="B4" s="6"/>
      <c r="C4" s="7" t="s">
        <v>7</v>
      </c>
      <c r="D4" s="7"/>
      <c r="E4" s="7"/>
      <c r="F4" s="11" t="s">
        <v>8</v>
      </c>
      <c r="G4" s="10" t="s">
        <v>7</v>
      </c>
      <c r="H4" s="10"/>
      <c r="I4" s="10"/>
      <c r="J4" s="43"/>
    </row>
    <row r="5" s="1" customFormat="1" ht="30" customHeight="1" spans="1:10">
      <c r="A5" s="5" t="s">
        <v>9</v>
      </c>
      <c r="B5" s="5"/>
      <c r="C5" s="5"/>
      <c r="D5" s="5"/>
      <c r="E5" s="12" t="s">
        <v>10</v>
      </c>
      <c r="F5" s="13" t="s">
        <v>11</v>
      </c>
      <c r="G5" s="14"/>
      <c r="H5" s="12" t="s">
        <v>12</v>
      </c>
      <c r="I5" s="5" t="s">
        <v>13</v>
      </c>
      <c r="J5" s="12" t="s">
        <v>14</v>
      </c>
    </row>
    <row r="6" ht="30" customHeight="1" spans="1:10">
      <c r="A6" s="5"/>
      <c r="B6" s="6"/>
      <c r="C6" s="5" t="s">
        <v>15</v>
      </c>
      <c r="D6" s="5"/>
      <c r="E6" s="15">
        <v>206.76</v>
      </c>
      <c r="F6" s="16">
        <v>206.7622</v>
      </c>
      <c r="G6" s="17"/>
      <c r="H6" s="6">
        <v>10</v>
      </c>
      <c r="I6" s="19">
        <f>F6/E6</f>
        <v>1.00001064035597</v>
      </c>
      <c r="J6" s="44">
        <f>I6*H6</f>
        <v>10.0001064035597</v>
      </c>
    </row>
    <row r="7" ht="30" customHeight="1" spans="1:10">
      <c r="A7" s="5"/>
      <c r="B7" s="6"/>
      <c r="C7" s="18" t="s">
        <v>16</v>
      </c>
      <c r="D7" s="18"/>
      <c r="E7" s="15">
        <v>206.76</v>
      </c>
      <c r="F7" s="16">
        <v>206.7622</v>
      </c>
      <c r="G7" s="17"/>
      <c r="H7" s="19" t="s">
        <v>17</v>
      </c>
      <c r="I7" s="19" t="s">
        <v>17</v>
      </c>
      <c r="J7" s="19" t="s">
        <v>17</v>
      </c>
    </row>
    <row r="8" ht="30" customHeight="1" spans="1:10">
      <c r="A8" s="5"/>
      <c r="B8" s="6"/>
      <c r="C8" s="20" t="s">
        <v>18</v>
      </c>
      <c r="D8" s="21"/>
      <c r="E8" s="22">
        <v>0</v>
      </c>
      <c r="F8" s="16">
        <v>0</v>
      </c>
      <c r="G8" s="17"/>
      <c r="H8" s="19" t="s">
        <v>17</v>
      </c>
      <c r="I8" s="19" t="s">
        <v>17</v>
      </c>
      <c r="J8" s="19" t="s">
        <v>17</v>
      </c>
    </row>
    <row r="9" s="1" customFormat="1" ht="30" customHeight="1" spans="1:10">
      <c r="A9" s="23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ht="48" customHeight="1" spans="1:10">
      <c r="A10" s="27"/>
      <c r="B10" s="28" t="s">
        <v>22</v>
      </c>
      <c r="C10" s="28"/>
      <c r="D10" s="28"/>
      <c r="E10" s="28"/>
      <c r="F10" s="28" t="s">
        <v>23</v>
      </c>
      <c r="G10" s="28"/>
      <c r="H10" s="28"/>
      <c r="I10" s="28"/>
      <c r="J10" s="28"/>
    </row>
    <row r="11" s="1" customFormat="1" ht="30" customHeight="1" spans="1:10">
      <c r="A11" s="5"/>
      <c r="B11" s="8" t="s">
        <v>24</v>
      </c>
      <c r="C11" s="8" t="s">
        <v>25</v>
      </c>
      <c r="D11" s="8" t="s">
        <v>26</v>
      </c>
      <c r="E11" s="8" t="s">
        <v>27</v>
      </c>
      <c r="F11" s="8" t="s">
        <v>28</v>
      </c>
      <c r="G11" s="8" t="s">
        <v>29</v>
      </c>
      <c r="H11" s="8" t="s">
        <v>14</v>
      </c>
      <c r="I11" s="45" t="s">
        <v>30</v>
      </c>
      <c r="J11" s="46"/>
    </row>
    <row r="12" ht="30" customHeight="1" spans="1:10">
      <c r="A12" s="5" t="s">
        <v>31</v>
      </c>
      <c r="B12" s="29" t="s">
        <v>32</v>
      </c>
      <c r="C12" s="30" t="s">
        <v>33</v>
      </c>
      <c r="D12" s="31" t="s">
        <v>34</v>
      </c>
      <c r="E12" s="31">
        <v>10</v>
      </c>
      <c r="F12" s="31" t="s">
        <v>35</v>
      </c>
      <c r="G12" s="31" t="s">
        <v>36</v>
      </c>
      <c r="H12" s="31">
        <v>10</v>
      </c>
      <c r="I12" s="9"/>
      <c r="J12" s="43"/>
    </row>
    <row r="13" ht="30" customHeight="1" spans="1:10">
      <c r="A13" s="5"/>
      <c r="B13" s="29"/>
      <c r="C13" s="30" t="s">
        <v>37</v>
      </c>
      <c r="D13" s="31" t="s">
        <v>38</v>
      </c>
      <c r="E13" s="31">
        <v>5</v>
      </c>
      <c r="F13" s="31" t="s">
        <v>39</v>
      </c>
      <c r="G13" s="32">
        <v>1</v>
      </c>
      <c r="H13" s="31">
        <v>5</v>
      </c>
      <c r="I13" s="9"/>
      <c r="J13" s="43"/>
    </row>
    <row r="14" ht="30" customHeight="1" spans="1:10">
      <c r="A14" s="5" t="s">
        <v>31</v>
      </c>
      <c r="B14" s="29"/>
      <c r="C14" s="33"/>
      <c r="D14" s="31" t="s">
        <v>40</v>
      </c>
      <c r="E14" s="31">
        <v>10</v>
      </c>
      <c r="F14" s="31" t="s">
        <v>39</v>
      </c>
      <c r="G14" s="32">
        <v>1</v>
      </c>
      <c r="H14" s="31">
        <v>10</v>
      </c>
      <c r="I14" s="47"/>
      <c r="J14" s="47"/>
    </row>
    <row r="15" ht="30" customHeight="1" spans="1:10">
      <c r="A15" s="5" t="s">
        <v>31</v>
      </c>
      <c r="B15" s="29"/>
      <c r="C15" s="6" t="s">
        <v>41</v>
      </c>
      <c r="D15" s="31" t="s">
        <v>42</v>
      </c>
      <c r="E15" s="31">
        <v>5</v>
      </c>
      <c r="F15" s="31" t="s">
        <v>43</v>
      </c>
      <c r="G15" s="34">
        <v>45560</v>
      </c>
      <c r="H15" s="31">
        <v>5</v>
      </c>
      <c r="I15" s="7"/>
      <c r="J15" s="7"/>
    </row>
    <row r="16" ht="30" customHeight="1" spans="1:10">
      <c r="A16" s="5"/>
      <c r="B16" s="29"/>
      <c r="C16" s="6" t="s">
        <v>44</v>
      </c>
      <c r="D16" s="31" t="s">
        <v>45</v>
      </c>
      <c r="E16" s="31">
        <v>10</v>
      </c>
      <c r="F16" s="35" t="s">
        <v>46</v>
      </c>
      <c r="G16" s="35" t="s">
        <v>47</v>
      </c>
      <c r="H16" s="31">
        <v>10</v>
      </c>
      <c r="I16" s="9"/>
      <c r="J16" s="43"/>
    </row>
    <row r="17" ht="30" customHeight="1" spans="1:10">
      <c r="A17" s="5"/>
      <c r="B17" s="29"/>
      <c r="C17" s="6"/>
      <c r="D17" s="31" t="s">
        <v>48</v>
      </c>
      <c r="E17" s="31">
        <v>10</v>
      </c>
      <c r="F17" s="35" t="s">
        <v>49</v>
      </c>
      <c r="G17" s="35" t="s">
        <v>50</v>
      </c>
      <c r="H17" s="31">
        <v>10</v>
      </c>
      <c r="I17" s="9"/>
      <c r="J17" s="43"/>
    </row>
    <row r="18" ht="30" customHeight="1" spans="1:10">
      <c r="A18" s="5"/>
      <c r="B18" s="6" t="s">
        <v>51</v>
      </c>
      <c r="C18" s="6" t="s">
        <v>52</v>
      </c>
      <c r="D18" s="31" t="s">
        <v>53</v>
      </c>
      <c r="E18" s="31">
        <v>10</v>
      </c>
      <c r="F18" s="35" t="s">
        <v>54</v>
      </c>
      <c r="G18" s="35" t="s">
        <v>55</v>
      </c>
      <c r="H18" s="31">
        <v>10</v>
      </c>
      <c r="I18" s="9"/>
      <c r="J18" s="43"/>
    </row>
    <row r="19" ht="30" customHeight="1" spans="1:10">
      <c r="A19" s="5" t="s">
        <v>31</v>
      </c>
      <c r="B19" s="6"/>
      <c r="C19" s="30" t="s">
        <v>56</v>
      </c>
      <c r="D19" s="31" t="s">
        <v>57</v>
      </c>
      <c r="E19" s="31">
        <v>10</v>
      </c>
      <c r="F19" s="35" t="s">
        <v>58</v>
      </c>
      <c r="G19" s="35" t="s">
        <v>59</v>
      </c>
      <c r="H19" s="31">
        <v>10</v>
      </c>
      <c r="I19" s="7"/>
      <c r="J19" s="7"/>
    </row>
    <row r="20" ht="30" customHeight="1" spans="1:10">
      <c r="A20" s="5" t="s">
        <v>31</v>
      </c>
      <c r="B20" s="6"/>
      <c r="C20" s="33"/>
      <c r="D20" s="31" t="s">
        <v>60</v>
      </c>
      <c r="E20" s="31">
        <v>10</v>
      </c>
      <c r="F20" s="35" t="s">
        <v>61</v>
      </c>
      <c r="G20" s="35" t="s">
        <v>61</v>
      </c>
      <c r="H20" s="31">
        <v>10</v>
      </c>
      <c r="I20" s="7"/>
      <c r="J20" s="7"/>
    </row>
    <row r="21" ht="30" customHeight="1" spans="1:10">
      <c r="A21" s="5" t="s">
        <v>31</v>
      </c>
      <c r="B21" s="6" t="s">
        <v>62</v>
      </c>
      <c r="C21" s="6" t="s">
        <v>63</v>
      </c>
      <c r="D21" s="31" t="s">
        <v>64</v>
      </c>
      <c r="E21" s="31">
        <v>10</v>
      </c>
      <c r="F21" s="35" t="s">
        <v>65</v>
      </c>
      <c r="G21" s="36">
        <v>1</v>
      </c>
      <c r="H21" s="31">
        <v>10</v>
      </c>
      <c r="I21" s="7"/>
      <c r="J21" s="7"/>
    </row>
    <row r="22" ht="30" customHeight="1" spans="1:10">
      <c r="A22" s="37" t="s">
        <v>66</v>
      </c>
      <c r="B22" s="38"/>
      <c r="C22" s="38"/>
      <c r="D22" s="39"/>
      <c r="E22" s="35">
        <f>SUM(E12:E21)+H6</f>
        <v>100</v>
      </c>
      <c r="F22" s="40"/>
      <c r="G22" s="41"/>
      <c r="H22" s="42">
        <f>SUM(H12:H21)+J6</f>
        <v>100.00010640356</v>
      </c>
      <c r="I22" s="48"/>
      <c r="J22" s="49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8:B20"/>
    <mergeCell ref="C13:C14"/>
    <mergeCell ref="C16:C17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☞^O^☜</cp:lastModifiedBy>
  <dcterms:created xsi:type="dcterms:W3CDTF">2020-11-30T10:15:00Z</dcterms:created>
  <dcterms:modified xsi:type="dcterms:W3CDTF">2025-02-24T23:16:02Z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B5909BD147414EF6ABC0C06705C04289_13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