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项目支出绩效自评表" sheetId="1" r:id="rId1"/>
  </sheets>
  <definedNames>
    <definedName name="_xlnm.Print_Area" localSheetId="0">项目支出绩效自评表!$A$1:$J$24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<sst xmlns="http://schemas.openxmlformats.org/spreadsheetml/2006/main" count="89" uniqueCount="75">
  <si>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>绩效目标自评表</t>
  </si>
  <si>
    <t>（2024年度）</t>
  </si>
  <si>
    <t>项目名称</t>
  </si>
  <si>
    <t>艾尔木东乡就业商铺及附属配套建设项目</t>
  </si>
  <si>
    <t>项目负责人及电话</t>
  </si>
  <si>
    <t>赵晓伟13999081665</t>
  </si>
  <si>
    <t>主管部门</t>
  </si>
  <si>
    <t>疏勒县艾尔木东乡人民政府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</si>
  <si>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</si>
  <si>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</si>
  <si>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</si>
  <si>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</si>
  <si>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</si>
  <si>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</si>
  <si>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</si>
  <si>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</si>
  <si>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</si>
  <si>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</si>
  <si>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</si>
  <si>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</si>
  <si>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</si>
  <si>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</si>
  <si>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在艾尔木东乡2村新建1栋地上2层就业商铺及附属配套设施，建筑面积1774.8平方米。项目实施后，预计带动增加脱贫人口全年总收入大于等于27.5万元，受益脱贫人口数20人以上，通过项目的建设将实现受益人口就地就近就业增收，带动项目所在地周边的服务业、餐饮业的发展与繁荣，同步提升劳动就业技能、激发内生发展动力，助力巩固拓展脱贫攻坚成果、全面推进乡村振兴。项目实施后，受益群众满意度95%及以上。</t>
  </si>
  <si>
    <t>项目实际投资总额为536.82万元，主要用于在艾尔木东乡2村新建1栋地上2层就业商铺及附属配套设施，建筑面积1774.8平方米。通过项目的建设将实现受益人口就地就近就业增收，带动项目所在地周边的服务业、餐饮业的发展与繁荣，同步提升劳动就业技能、激发内生发展动力。带动增加脱贫人口全年总收入27.5万元，受益脱贫人口数20人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</si>
  <si>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</si>
  <si>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</si>
  <si>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</si>
  <si>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</si>
  <si>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</si>
  <si>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</si>
  <si>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</si>
  <si>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</si>
  <si>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</si>
  <si>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</si>
  <si>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新建楼层数量（层）</t>
  </si>
  <si>
    <t>≥2层</t>
  </si>
  <si>
    <t>2层</t>
  </si>
  <si>
    <t>商铺建设面积（平方米）</t>
  </si>
  <si>
    <t>≥1774.8平方米</t>
  </si>
  <si>
    <t>1774.8平方米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</si>
  <si>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</si>
  <si>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</si>
  <si>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</si>
  <si>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</si>
  <si>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</si>
  <si>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</si>
  <si>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2024年11月底前</t>
  </si>
  <si>
    <t>2024年11月22日</t>
  </si>
  <si>
    <t>成本指标</t>
  </si>
  <si>
    <t>项目其他费用（万元）</t>
  </si>
  <si>
    <t>≤28.46万元</t>
  </si>
  <si>
    <t>28.46万元</t>
  </si>
  <si>
    <t>项目工程建设投资成本（万元）</t>
  </si>
  <si>
    <t>≤508.36万元</t>
  </si>
  <si>
    <t>508.36万元</t>
  </si>
  <si>
    <t>效益指标</t>
  </si>
  <si>
    <t>经济效益指标</t>
  </si>
  <si>
    <t>★★★带动增加脱贫人口全年总收入（万元）</t>
  </si>
  <si>
    <t>≥27.5万元</t>
  </si>
  <si>
    <t>27.5万元</t>
  </si>
  <si>
    <t>社会效益指标</t>
  </si>
  <si>
    <t>★★★受益脱贫人口数（人）</t>
  </si>
  <si>
    <t>≥20人</t>
  </si>
  <si>
    <t>20人</t>
  </si>
  <si>
    <t>带动项目所在地周边的服务业、餐饮业的发展与繁荣</t>
  </si>
  <si>
    <t>有效带动</t>
  </si>
  <si>
    <t>可持续效益指标</t>
  </si>
  <si>
    <t>建筑设计使用年限</t>
  </si>
  <si>
    <t>≥50年</t>
  </si>
  <si>
    <t>50年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</si>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</sst>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85" zoomScaleNormal="70" topLeftCell="A15" workbookViewId="0">
      <selection activeCell="F7" sqref="F7:G7"/>
    </sheetView>
  </sheetViews>
  <sheetFormatPr defaultColWidth="9" defaultRowHeight="14.4"/>
  <cols>
    <col min="2" max="2" width="13.8981481481481" customWidth="1"/>
    <col min="3" max="3" width="19.8148148148148" customWidth="1"/>
    <col min="4" max="4" width="49" customWidth="1"/>
    <col min="5" max="8" width="18.6296296296296" customWidth="1"/>
    <col min="9" max="9" width="13" style="3" customWidth="1"/>
    <col min="10" max="10" width="15.2777777777778" style="3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customHeight="1" spans="1:10">
      <c r="A3" s="6" t="s">
        <v>2</v>
      </c>
      <c r="B3" s="6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40"/>
    </row>
    <row r="4" s="1" customFormat="1" ht="28" customHeight="1" spans="1:10">
      <c r="A4" s="6" t="s">
        <v>6</v>
      </c>
      <c r="B4" s="6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40"/>
    </row>
    <row r="5" s="2" customFormat="1" ht="28" customHeight="1" spans="1:10">
      <c r="A5" s="6" t="s">
        <v>9</v>
      </c>
      <c r="B5" s="6"/>
      <c r="C5" s="6"/>
      <c r="D5" s="6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s="1" customFormat="1" ht="28" customHeight="1" spans="1:10">
      <c r="A6" s="6"/>
      <c r="B6" s="6"/>
      <c r="C6" s="6" t="s">
        <v>15</v>
      </c>
      <c r="D6" s="6"/>
      <c r="E6" s="13">
        <v>536.82</v>
      </c>
      <c r="F6" s="14">
        <v>536.82</v>
      </c>
      <c r="G6" s="15"/>
      <c r="H6" s="7">
        <v>10</v>
      </c>
      <c r="I6" s="41">
        <f>F6/E6</f>
        <v>1</v>
      </c>
      <c r="J6" s="20">
        <f>I6*H6</f>
        <v>10</v>
      </c>
    </row>
    <row r="7" s="1" customFormat="1" ht="28" customHeight="1" spans="1:10">
      <c r="A7" s="6"/>
      <c r="B7" s="6"/>
      <c r="C7" s="16" t="s">
        <v>16</v>
      </c>
      <c r="D7" s="16"/>
      <c r="E7" s="13">
        <v>536.82</v>
      </c>
      <c r="F7" s="14">
        <v>536.82</v>
      </c>
      <c r="G7" s="15"/>
      <c r="H7" s="17" t="s">
        <v>17</v>
      </c>
      <c r="I7" s="17" t="s">
        <v>17</v>
      </c>
      <c r="J7" s="17" t="s">
        <v>17</v>
      </c>
    </row>
    <row r="8" s="1" customFormat="1" ht="28" customHeight="1" spans="1:10">
      <c r="A8" s="6"/>
      <c r="B8" s="6"/>
      <c r="C8" s="18" t="s">
        <v>18</v>
      </c>
      <c r="D8" s="19"/>
      <c r="E8" s="20">
        <v>0</v>
      </c>
      <c r="F8" s="14">
        <v>0</v>
      </c>
      <c r="G8" s="15"/>
      <c r="H8" s="17" t="s">
        <v>17</v>
      </c>
      <c r="I8" s="17" t="s">
        <v>17</v>
      </c>
      <c r="J8" s="17" t="s">
        <v>17</v>
      </c>
    </row>
    <row r="9" s="2" customFormat="1" ht="28" customHeight="1" spans="1:10">
      <c r="A9" s="6" t="s">
        <v>19</v>
      </c>
      <c r="B9" s="21" t="s">
        <v>20</v>
      </c>
      <c r="C9" s="22"/>
      <c r="D9" s="22"/>
      <c r="E9" s="23"/>
      <c r="F9" s="21" t="s">
        <v>21</v>
      </c>
      <c r="G9" s="22"/>
      <c r="H9" s="22"/>
      <c r="I9" s="22"/>
      <c r="J9" s="23"/>
    </row>
    <row r="10" s="1" customFormat="1" ht="60.5" customHeight="1" spans="1:10">
      <c r="A10" s="6"/>
      <c r="B10" s="24" t="s">
        <v>22</v>
      </c>
      <c r="C10" s="25"/>
      <c r="D10" s="25"/>
      <c r="E10" s="25"/>
      <c r="F10" s="24" t="s">
        <v>23</v>
      </c>
      <c r="G10" s="25"/>
      <c r="H10" s="25"/>
      <c r="I10" s="42"/>
      <c r="J10" s="43"/>
    </row>
    <row r="11" s="2" customFormat="1" ht="28" customHeight="1" spans="1:10">
      <c r="A11" s="6"/>
      <c r="B11" s="6" t="s">
        <v>24</v>
      </c>
      <c r="C11" s="6" t="s">
        <v>25</v>
      </c>
      <c r="D11" s="6" t="s">
        <v>26</v>
      </c>
      <c r="E11" s="6" t="s">
        <v>27</v>
      </c>
      <c r="F11" s="26" t="s">
        <v>28</v>
      </c>
      <c r="G11" s="26" t="s">
        <v>29</v>
      </c>
      <c r="H11" s="6" t="s">
        <v>14</v>
      </c>
      <c r="I11" s="10" t="s">
        <v>30</v>
      </c>
      <c r="J11" s="10"/>
    </row>
    <row r="12" s="1" customFormat="1" ht="28" customHeight="1" spans="1:10">
      <c r="A12" s="6" t="s">
        <v>31</v>
      </c>
      <c r="B12" s="27" t="s">
        <v>32</v>
      </c>
      <c r="C12" s="27" t="s">
        <v>33</v>
      </c>
      <c r="D12" s="28" t="s">
        <v>34</v>
      </c>
      <c r="E12" s="29">
        <v>7</v>
      </c>
      <c r="F12" s="30" t="s">
        <v>35</v>
      </c>
      <c r="G12" s="17" t="s">
        <v>36</v>
      </c>
      <c r="H12" s="29">
        <v>7</v>
      </c>
      <c r="I12" s="7"/>
      <c r="J12" s="7"/>
    </row>
    <row r="13" s="1" customFormat="1" ht="28" customHeight="1" spans="1:10">
      <c r="A13" s="6"/>
      <c r="B13" s="31"/>
      <c r="C13" s="32"/>
      <c r="D13" s="28" t="s">
        <v>37</v>
      </c>
      <c r="E13" s="29">
        <v>7</v>
      </c>
      <c r="F13" s="30" t="s">
        <v>38</v>
      </c>
      <c r="G13" s="17" t="s">
        <v>39</v>
      </c>
      <c r="H13" s="29">
        <v>7</v>
      </c>
      <c r="I13" s="44"/>
      <c r="J13" s="40"/>
    </row>
    <row r="14" s="1" customFormat="1" ht="28" customHeight="1" spans="1:10">
      <c r="A14" s="6"/>
      <c r="B14" s="31"/>
      <c r="C14" s="27" t="s">
        <v>40</v>
      </c>
      <c r="D14" s="28" t="s">
        <v>41</v>
      </c>
      <c r="E14" s="29">
        <v>7</v>
      </c>
      <c r="F14" s="30" t="s">
        <v>42</v>
      </c>
      <c r="G14" s="17">
        <v>1</v>
      </c>
      <c r="H14" s="29">
        <v>7</v>
      </c>
      <c r="I14" s="44"/>
      <c r="J14" s="40"/>
    </row>
    <row r="15" s="1" customFormat="1" ht="28" customHeight="1" spans="1:10">
      <c r="A15" s="6"/>
      <c r="B15" s="31"/>
      <c r="C15" s="32"/>
      <c r="D15" s="28" t="s">
        <v>43</v>
      </c>
      <c r="E15" s="29">
        <v>7</v>
      </c>
      <c r="F15" s="30" t="s">
        <v>42</v>
      </c>
      <c r="G15" s="17">
        <v>1</v>
      </c>
      <c r="H15" s="29">
        <v>7</v>
      </c>
      <c r="I15" s="45"/>
      <c r="J15" s="46"/>
    </row>
    <row r="16" s="1" customFormat="1" ht="28" customHeight="1" spans="1:10">
      <c r="A16" s="6" t="s">
        <v>31</v>
      </c>
      <c r="B16" s="31"/>
      <c r="C16" s="7" t="s">
        <v>44</v>
      </c>
      <c r="D16" s="28" t="s">
        <v>45</v>
      </c>
      <c r="E16" s="29">
        <v>7</v>
      </c>
      <c r="F16" s="33" t="s">
        <v>46</v>
      </c>
      <c r="G16" s="30" t="s">
        <v>47</v>
      </c>
      <c r="H16" s="29">
        <v>7</v>
      </c>
      <c r="I16" s="7"/>
      <c r="J16" s="7"/>
    </row>
    <row r="17" s="1" customFormat="1" ht="28" customHeight="1" spans="1:10">
      <c r="A17" s="6" t="s">
        <v>31</v>
      </c>
      <c r="B17" s="31"/>
      <c r="C17" s="27" t="s">
        <v>48</v>
      </c>
      <c r="D17" s="28" t="s">
        <v>49</v>
      </c>
      <c r="E17" s="29">
        <v>7</v>
      </c>
      <c r="F17" s="28" t="s">
        <v>50</v>
      </c>
      <c r="G17" s="17" t="s">
        <v>51</v>
      </c>
      <c r="H17" s="29">
        <v>7</v>
      </c>
      <c r="I17" s="7"/>
      <c r="J17" s="7"/>
    </row>
    <row r="18" s="1" customFormat="1" ht="28" customHeight="1" spans="1:10">
      <c r="A18" s="6"/>
      <c r="B18" s="31"/>
      <c r="C18" s="32"/>
      <c r="D18" s="28" t="s">
        <v>52</v>
      </c>
      <c r="E18" s="29">
        <v>8</v>
      </c>
      <c r="F18" s="28" t="s">
        <v>53</v>
      </c>
      <c r="G18" s="17" t="s">
        <v>54</v>
      </c>
      <c r="H18" s="29">
        <v>8</v>
      </c>
      <c r="I18" s="44"/>
      <c r="J18" s="40"/>
    </row>
    <row r="19" s="1" customFormat="1" ht="28" customHeight="1" spans="1:10">
      <c r="A19" s="6" t="s">
        <v>31</v>
      </c>
      <c r="B19" s="27" t="s">
        <v>55</v>
      </c>
      <c r="C19" s="7" t="s">
        <v>56</v>
      </c>
      <c r="D19" s="28" t="s">
        <v>57</v>
      </c>
      <c r="E19" s="29">
        <v>8</v>
      </c>
      <c r="F19" s="28" t="s">
        <v>58</v>
      </c>
      <c r="G19" s="17" t="s">
        <v>59</v>
      </c>
      <c r="H19" s="29">
        <v>8</v>
      </c>
      <c r="I19" s="7"/>
      <c r="J19" s="7"/>
    </row>
    <row r="20" s="1" customFormat="1" ht="28" customHeight="1" spans="1:10">
      <c r="A20" s="6" t="s">
        <v>31</v>
      </c>
      <c r="B20" s="31"/>
      <c r="C20" s="27" t="s">
        <v>60</v>
      </c>
      <c r="D20" s="28" t="s">
        <v>61</v>
      </c>
      <c r="E20" s="29">
        <v>8</v>
      </c>
      <c r="F20" s="28" t="s">
        <v>62</v>
      </c>
      <c r="G20" s="28" t="s">
        <v>63</v>
      </c>
      <c r="H20" s="29">
        <v>8</v>
      </c>
      <c r="I20" s="7"/>
      <c r="J20" s="7"/>
    </row>
    <row r="21" s="1" customFormat="1" ht="28" customHeight="1" spans="1:10">
      <c r="A21" s="6"/>
      <c r="B21" s="31"/>
      <c r="C21" s="32"/>
      <c r="D21" s="28" t="s">
        <v>64</v>
      </c>
      <c r="E21" s="29">
        <v>7</v>
      </c>
      <c r="F21" s="28" t="s">
        <v>65</v>
      </c>
      <c r="G21" s="17" t="s">
        <v>65</v>
      </c>
      <c r="H21" s="29">
        <v>7</v>
      </c>
      <c r="I21" s="7"/>
      <c r="J21" s="7"/>
    </row>
    <row r="22" s="1" customFormat="1" ht="28" customHeight="1" spans="1:10">
      <c r="A22" s="6"/>
      <c r="B22" s="32"/>
      <c r="C22" s="27" t="s">
        <v>66</v>
      </c>
      <c r="D22" s="28" t="s">
        <v>67</v>
      </c>
      <c r="E22" s="29">
        <v>7</v>
      </c>
      <c r="F22" s="28" t="s">
        <v>68</v>
      </c>
      <c r="G22" s="17" t="s">
        <v>69</v>
      </c>
      <c r="H22" s="29">
        <v>7</v>
      </c>
      <c r="I22" s="44"/>
      <c r="J22" s="40"/>
    </row>
    <row r="23" s="1" customFormat="1" ht="28" customHeight="1" spans="1:10">
      <c r="A23" s="6" t="s">
        <v>31</v>
      </c>
      <c r="B23" s="7" t="s">
        <v>70</v>
      </c>
      <c r="C23" s="7" t="s">
        <v>71</v>
      </c>
      <c r="D23" s="28" t="s">
        <v>72</v>
      </c>
      <c r="E23" s="29">
        <v>10</v>
      </c>
      <c r="F23" s="28" t="s">
        <v>73</v>
      </c>
      <c r="G23" s="17">
        <v>1</v>
      </c>
      <c r="H23" s="29">
        <v>10</v>
      </c>
      <c r="I23" s="7"/>
      <c r="J23" s="7"/>
    </row>
    <row r="24" s="1" customFormat="1" ht="28" customHeight="1" spans="1:10">
      <c r="A24" s="34" t="s">
        <v>74</v>
      </c>
      <c r="B24" s="35"/>
      <c r="C24" s="35"/>
      <c r="D24" s="36"/>
      <c r="E24" s="28">
        <f>SUM(E12:E23)+H6</f>
        <v>100</v>
      </c>
      <c r="F24" s="37"/>
      <c r="G24" s="37"/>
      <c r="H24" s="38">
        <f>SUM(H12:H23)+J6</f>
        <v>100</v>
      </c>
      <c r="I24" s="34"/>
      <c r="J24" s="36"/>
    </row>
    <row r="33" spans="5:5">
      <c r="E33" s="39"/>
    </row>
  </sheetData>
  <mergeCells count="44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D24"/>
    <mergeCell ref="I24:J24"/>
    <mergeCell ref="A9:A10"/>
    <mergeCell ref="A12:A23"/>
    <mergeCell ref="B12:B17"/>
    <mergeCell ref="B19:B22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来财&amp;十个晴天</cp:lastModifiedBy>
  <dcterms:created xsi:type="dcterms:W3CDTF">2020-11-30T10:15:00Z</dcterms:created>
  <dcterms:modified xsi:type="dcterms:W3CDTF">2025-09-26T08:55:26Z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D3BF74D123034BA0AB6680644B7D6EB4_13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