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<sst xmlns="http://schemas.openxmlformats.org/spreadsheetml/2006/main" count="77" uniqueCount="65">
  <si>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绩效目标自评表</t>
  </si>
  <si>
    <t>（2024年度）</t>
  </si>
  <si>
    <t>项目名称</t>
  </si>
  <si>
    <t>英尔力克乡冷库建设项目</t>
  </si>
  <si>
    <t>项目负责人及电话</t>
  </si>
  <si>
    <t>周明玉18742814807</t>
  </si>
  <si>
    <t>主管部门</t>
  </si>
  <si>
    <t>疏勒县英尔力克乡人民政府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</si>
  <si>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</si>
  <si>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</si>
  <si>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</si>
  <si>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</si>
  <si>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</si>
  <si>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</si>
  <si>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</si>
  <si>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</si>
  <si>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</si>
  <si>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</si>
  <si>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</si>
  <si>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</si>
  <si>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</si>
  <si>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</si>
  <si>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总投资300万元，主要用于疏勒县英尔力克乡12村产业园区内新建冷库3000立方米及配套附属设施。通过项目的建设将实现受益人口就地就近就业增收，进一步带动当地辣椒产业、激发内生发展动力，助力巩固拓展脱贫攻坚成果、全面推进乡村振兴。带动脱贫人口全年总收入达到12万元，受益脱贫人数达到22人，受益脱贫人口满意度98%。</t>
  </si>
  <si>
    <t>项目使用资金300万元，疏勒县英尔力克乡12村产业园区内新建冷库3000立方米及配套附属设施。通过项目的建设实现了受益人口就地就近就业增收，进一步带动当地辣椒产业、激发内生发展动力，助力巩固拓展脱贫攻坚成果、全面推进乡村振兴，带动脱贫人口全年总收入12万元，受益脱贫人数22人，受益脱贫人口满意度98%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</si>
  <si>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</si>
  <si>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</si>
  <si>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</si>
  <si>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</si>
  <si>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</si>
  <si>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</si>
  <si>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</si>
  <si>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</si>
  <si>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</si>
  <si>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</si>
  <si>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涉及行政村数量（个）</t>
  </si>
  <si>
    <t>=1个</t>
  </si>
  <si>
    <t>英尔力克乡12村新建冷库数量（个）</t>
  </si>
  <si>
    <t>质量指标</t>
  </si>
  <si>
    <t>项目验收合格率（%）</t>
  </si>
  <si>
    <t>=100%</t>
  </si>
  <si>
    <t>时效指标</t>
  </si>
  <si>
    <t>项目完成时间</t>
  </si>
  <si>
    <t>=2024年12月底前</t>
  </si>
  <si>
    <t>=2024年12月11日</t>
  </si>
  <si>
    <t>成本指标</t>
  </si>
  <si>
    <t>工程直接费用（万元）</t>
  </si>
  <si>
    <t>≤276.52万元</t>
  </si>
  <si>
    <t>=276.52万元</t>
  </si>
  <si>
    <t>工程建设其他费用（万元）</t>
  </si>
  <si>
    <t>≤23.48万元</t>
  </si>
  <si>
    <t>=23.48万元</t>
  </si>
  <si>
    <t>效益指标</t>
  </si>
  <si>
    <t>经济效益指标</t>
  </si>
  <si>
    <t>★★★带动脱贫人口全年总收入（万元）</t>
  </si>
  <si>
    <t>≥12万元</t>
  </si>
  <si>
    <t>12万元</t>
  </si>
  <si>
    <t>社会效益指标</t>
  </si>
  <si>
    <t>★★★受益脱贫人数（人）</t>
  </si>
  <si>
    <t>≥22人</t>
  </si>
  <si>
    <t>22人</t>
  </si>
  <si>
    <t>满意度指标</t>
  </si>
  <si>
    <t>服务对象满意度指标</t>
  </si>
  <si>
    <t>受益脱贫人口满意度（%）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</si>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</sst>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NumberFormat="0" applyFill="0">
      <alignment vertical="center"/>
    </xf>
    <xf numFmtId="0" fontId="32" fillId="0" borderId="0" applyNumberFormat="0" applyFill="0">
      <alignment vertical="center"/>
    </xf>
    <xf numFmtId="0" fontId="7" fillId="0" borderId="0"/>
    <xf numFmtId="0" fontId="7" fillId="0" borderId="0" applyNumberFormat="0" applyFill="0">
      <alignment vertical="center"/>
    </xf>
    <xf numFmtId="0" fontId="31" fillId="0" borderId="0" applyNumberFormat="0" applyFill="0">
      <alignment vertical="center"/>
    </xf>
  </cellStyleXfs>
  <cellXfs count="6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177" fontId="0" fillId="2" borderId="3" xfId="0" applyNumberFormat="1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177" fontId="8" fillId="2" borderId="3" xfId="0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53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9" fontId="6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 wrapText="1"/>
    </xf>
    <xf numFmtId="0" fontId="6" fillId="2" borderId="3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2 11 10 2" xfId="50"/>
    <cellStyle name="常规 2" xfId="51"/>
    <cellStyle name="常规 2 11 3" xfId="52"/>
    <cellStyle name="常规 2 2 3 2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55" zoomScaleNormal="55" workbookViewId="0">
      <selection activeCell="F10" sqref="F10:J10"/>
    </sheetView>
  </sheetViews>
  <sheetFormatPr defaultColWidth="9" defaultRowHeight="13.5"/>
  <cols>
    <col min="1" max="1" width="9" style="5"/>
    <col min="2" max="2" width="13.9115044247788" style="6" customWidth="1"/>
    <col min="3" max="3" width="18.6371681415929" style="6" customWidth="1"/>
    <col min="4" max="4" width="37" style="6" customWidth="1"/>
    <col min="5" max="8" width="18.6371681415929" style="6" customWidth="1"/>
    <col min="9" max="9" width="13" style="6" customWidth="1"/>
    <col min="10" max="10" width="18.3628318584071" style="6" customWidth="1"/>
    <col min="11" max="16384" width="9" style="6"/>
  </cols>
  <sheetData>
    <row r="1" ht="3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28" customHeight="1" spans="1:10">
      <c r="A3" s="10" t="s">
        <v>2</v>
      </c>
      <c r="B3" s="11"/>
      <c r="C3" s="11" t="s">
        <v>3</v>
      </c>
      <c r="D3" s="11"/>
      <c r="E3" s="11"/>
      <c r="F3" s="10" t="s">
        <v>4</v>
      </c>
      <c r="G3" s="12" t="s">
        <v>5</v>
      </c>
      <c r="H3" s="12"/>
      <c r="I3" s="12"/>
      <c r="J3" s="57"/>
    </row>
    <row r="4" s="1" customFormat="1" ht="28" customHeight="1" spans="1:10">
      <c r="A4" s="10" t="s">
        <v>6</v>
      </c>
      <c r="B4" s="11"/>
      <c r="C4" s="11" t="s">
        <v>7</v>
      </c>
      <c r="D4" s="11"/>
      <c r="E4" s="11"/>
      <c r="F4" s="13" t="s">
        <v>8</v>
      </c>
      <c r="G4" s="12" t="s">
        <v>7</v>
      </c>
      <c r="H4" s="12"/>
      <c r="I4" s="12"/>
      <c r="J4" s="57"/>
    </row>
    <row r="5" s="2" customFormat="1" ht="28" customHeight="1" spans="1:10">
      <c r="A5" s="10" t="s">
        <v>9</v>
      </c>
      <c r="B5" s="10"/>
      <c r="C5" s="10"/>
      <c r="D5" s="10"/>
      <c r="E5" s="14" t="s">
        <v>10</v>
      </c>
      <c r="F5" s="15" t="s">
        <v>11</v>
      </c>
      <c r="G5" s="16"/>
      <c r="H5" s="14" t="s">
        <v>12</v>
      </c>
      <c r="I5" s="10" t="s">
        <v>13</v>
      </c>
      <c r="J5" s="14" t="s">
        <v>14</v>
      </c>
    </row>
    <row r="6" s="1" customFormat="1" ht="28" customHeight="1" spans="1:10">
      <c r="A6" s="10"/>
      <c r="B6" s="11"/>
      <c r="C6" s="10" t="s">
        <v>15</v>
      </c>
      <c r="D6" s="10"/>
      <c r="E6" s="17">
        <v>300</v>
      </c>
      <c r="F6" s="18">
        <v>300</v>
      </c>
      <c r="G6" s="19"/>
      <c r="H6" s="11">
        <v>10</v>
      </c>
      <c r="I6" s="58">
        <f>F6/E6</f>
        <v>1</v>
      </c>
      <c r="J6" s="24">
        <f>I6*H6</f>
        <v>10</v>
      </c>
    </row>
    <row r="7" s="1" customFormat="1" ht="28" customHeight="1" spans="1:10">
      <c r="A7" s="10"/>
      <c r="B7" s="11"/>
      <c r="C7" s="20" t="s">
        <v>16</v>
      </c>
      <c r="D7" s="20"/>
      <c r="E7" s="17">
        <v>300</v>
      </c>
      <c r="F7" s="18">
        <v>300</v>
      </c>
      <c r="G7" s="19"/>
      <c r="H7" s="21" t="s">
        <v>17</v>
      </c>
      <c r="I7" s="21" t="s">
        <v>17</v>
      </c>
      <c r="J7" s="21" t="s">
        <v>17</v>
      </c>
    </row>
    <row r="8" s="1" customFormat="1" ht="28" customHeight="1" spans="1:10">
      <c r="A8" s="10"/>
      <c r="B8" s="11"/>
      <c r="C8" s="22" t="s">
        <v>18</v>
      </c>
      <c r="D8" s="23"/>
      <c r="E8" s="24">
        <v>0</v>
      </c>
      <c r="F8" s="25">
        <v>0</v>
      </c>
      <c r="G8" s="26"/>
      <c r="H8" s="21" t="s">
        <v>17</v>
      </c>
      <c r="I8" s="21" t="s">
        <v>17</v>
      </c>
      <c r="J8" s="21" t="s">
        <v>17</v>
      </c>
    </row>
    <row r="9" s="2" customFormat="1" ht="28" customHeight="1" spans="1:10">
      <c r="A9" s="10" t="s">
        <v>19</v>
      </c>
      <c r="B9" s="27" t="s">
        <v>20</v>
      </c>
      <c r="C9" s="28"/>
      <c r="D9" s="28"/>
      <c r="E9" s="29"/>
      <c r="F9" s="27" t="s">
        <v>21</v>
      </c>
      <c r="G9" s="28"/>
      <c r="H9" s="28"/>
      <c r="I9" s="28"/>
      <c r="J9" s="29"/>
    </row>
    <row r="10" s="1" customFormat="1" ht="61" customHeight="1" spans="1:10">
      <c r="A10" s="10"/>
      <c r="B10" s="30" t="s">
        <v>22</v>
      </c>
      <c r="C10" s="30"/>
      <c r="D10" s="30"/>
      <c r="E10" s="30"/>
      <c r="F10" s="30" t="s">
        <v>23</v>
      </c>
      <c r="G10" s="30"/>
      <c r="H10" s="30"/>
      <c r="I10" s="30"/>
      <c r="J10" s="30"/>
    </row>
    <row r="11" s="3" customFormat="1" ht="28" customHeight="1" spans="1:10">
      <c r="A11" s="31" t="s">
        <v>24</v>
      </c>
      <c r="B11" s="10" t="s">
        <v>25</v>
      </c>
      <c r="C11" s="10" t="s">
        <v>26</v>
      </c>
      <c r="D11" s="10" t="s">
        <v>27</v>
      </c>
      <c r="E11" s="10" t="s">
        <v>28</v>
      </c>
      <c r="F11" s="32" t="s">
        <v>29</v>
      </c>
      <c r="G11" s="32" t="s">
        <v>30</v>
      </c>
      <c r="H11" s="10" t="s">
        <v>14</v>
      </c>
      <c r="I11" s="14" t="s">
        <v>31</v>
      </c>
      <c r="J11" s="14"/>
    </row>
    <row r="12" s="4" customFormat="1" ht="28" customHeight="1" spans="1:10">
      <c r="A12" s="33"/>
      <c r="B12" s="34" t="s">
        <v>32</v>
      </c>
      <c r="C12" s="34" t="s">
        <v>33</v>
      </c>
      <c r="D12" s="35" t="s">
        <v>34</v>
      </c>
      <c r="E12" s="36">
        <v>8</v>
      </c>
      <c r="F12" s="37" t="s">
        <v>35</v>
      </c>
      <c r="G12" s="37" t="s">
        <v>35</v>
      </c>
      <c r="H12" s="38">
        <f>E12</f>
        <v>8</v>
      </c>
      <c r="I12" s="18"/>
      <c r="J12" s="19"/>
    </row>
    <row r="13" s="4" customFormat="1" ht="28" customHeight="1" spans="1:10">
      <c r="A13" s="33"/>
      <c r="B13" s="39"/>
      <c r="C13" s="39"/>
      <c r="D13" s="35" t="s">
        <v>36</v>
      </c>
      <c r="E13" s="40">
        <v>8</v>
      </c>
      <c r="F13" s="37" t="s">
        <v>35</v>
      </c>
      <c r="G13" s="37" t="s">
        <v>35</v>
      </c>
      <c r="H13" s="38">
        <f t="shared" ref="H13:H20" si="0">E13</f>
        <v>8</v>
      </c>
      <c r="I13" s="11"/>
      <c r="J13" s="11"/>
    </row>
    <row r="14" s="4" customFormat="1" ht="28" customHeight="1" spans="1:10">
      <c r="A14" s="33"/>
      <c r="B14" s="39"/>
      <c r="C14" s="34" t="s">
        <v>37</v>
      </c>
      <c r="D14" s="41" t="s">
        <v>38</v>
      </c>
      <c r="E14" s="40">
        <v>8</v>
      </c>
      <c r="F14" s="42" t="s">
        <v>39</v>
      </c>
      <c r="G14" s="42" t="s">
        <v>39</v>
      </c>
      <c r="H14" s="38">
        <f t="shared" si="0"/>
        <v>8</v>
      </c>
      <c r="I14" s="11"/>
      <c r="J14" s="11"/>
    </row>
    <row r="15" s="4" customFormat="1" ht="28" customHeight="1" spans="1:10">
      <c r="A15" s="33"/>
      <c r="B15" s="39"/>
      <c r="C15" s="11" t="s">
        <v>40</v>
      </c>
      <c r="D15" s="43" t="s">
        <v>41</v>
      </c>
      <c r="E15" s="40">
        <v>8</v>
      </c>
      <c r="F15" s="60" t="s">
        <v>42</v>
      </c>
      <c r="G15" s="60" t="s">
        <v>43</v>
      </c>
      <c r="H15" s="38">
        <f t="shared" si="0"/>
        <v>8</v>
      </c>
      <c r="I15" s="11"/>
      <c r="J15" s="11"/>
    </row>
    <row r="16" s="4" customFormat="1" ht="28" customHeight="1" spans="1:10">
      <c r="A16" s="33"/>
      <c r="B16" s="39"/>
      <c r="C16" s="34" t="s">
        <v>44</v>
      </c>
      <c r="D16" s="43" t="s">
        <v>45</v>
      </c>
      <c r="E16" s="40">
        <v>9</v>
      </c>
      <c r="F16" s="42" t="s">
        <v>46</v>
      </c>
      <c r="G16" s="61" t="s">
        <v>47</v>
      </c>
      <c r="H16" s="38">
        <f t="shared" si="0"/>
        <v>9</v>
      </c>
      <c r="I16" s="38"/>
      <c r="J16" s="57"/>
    </row>
    <row r="17" s="4" customFormat="1" ht="28" customHeight="1" spans="1:10">
      <c r="A17" s="33"/>
      <c r="B17" s="39"/>
      <c r="C17" s="39"/>
      <c r="D17" s="43" t="s">
        <v>48</v>
      </c>
      <c r="E17" s="40">
        <v>9</v>
      </c>
      <c r="F17" s="42" t="s">
        <v>49</v>
      </c>
      <c r="G17" s="61" t="s">
        <v>50</v>
      </c>
      <c r="H17" s="38">
        <f t="shared" si="0"/>
        <v>9</v>
      </c>
      <c r="I17" s="11"/>
      <c r="J17" s="11"/>
    </row>
    <row r="18" s="4" customFormat="1" ht="28" customHeight="1" spans="1:10">
      <c r="A18" s="33"/>
      <c r="B18" s="11" t="s">
        <v>51</v>
      </c>
      <c r="C18" s="11" t="s">
        <v>52</v>
      </c>
      <c r="D18" s="46" t="s">
        <v>53</v>
      </c>
      <c r="E18" s="40">
        <v>15</v>
      </c>
      <c r="F18" s="47" t="s">
        <v>54</v>
      </c>
      <c r="G18" s="48" t="s">
        <v>55</v>
      </c>
      <c r="H18" s="38">
        <f t="shared" si="0"/>
        <v>15</v>
      </c>
      <c r="I18" s="11"/>
      <c r="J18" s="11"/>
    </row>
    <row r="19" s="4" customFormat="1" ht="28" customHeight="1" spans="1:10">
      <c r="A19" s="33"/>
      <c r="B19" s="11" t="s">
        <v>51</v>
      </c>
      <c r="C19" s="34" t="s">
        <v>56</v>
      </c>
      <c r="D19" s="41" t="s">
        <v>57</v>
      </c>
      <c r="E19" s="40">
        <v>15</v>
      </c>
      <c r="F19" s="42" t="s">
        <v>58</v>
      </c>
      <c r="G19" s="48" t="s">
        <v>59</v>
      </c>
      <c r="H19" s="38">
        <f t="shared" si="0"/>
        <v>15</v>
      </c>
      <c r="I19" s="11"/>
      <c r="J19" s="11"/>
    </row>
    <row r="20" s="4" customFormat="1" ht="28" customHeight="1" spans="1:10">
      <c r="A20" s="49"/>
      <c r="B20" s="11" t="s">
        <v>60</v>
      </c>
      <c r="C20" s="11" t="s">
        <v>61</v>
      </c>
      <c r="D20" s="41" t="s">
        <v>62</v>
      </c>
      <c r="E20" s="40">
        <v>10</v>
      </c>
      <c r="F20" s="42" t="s">
        <v>63</v>
      </c>
      <c r="G20" s="50">
        <v>0.98</v>
      </c>
      <c r="H20" s="38">
        <f t="shared" si="0"/>
        <v>10</v>
      </c>
      <c r="I20" s="11"/>
      <c r="J20" s="11"/>
    </row>
    <row r="21" s="4" customFormat="1" ht="28" customHeight="1" spans="1:10">
      <c r="A21" s="51" t="s">
        <v>64</v>
      </c>
      <c r="B21" s="52"/>
      <c r="C21" s="52"/>
      <c r="D21" s="53"/>
      <c r="E21" s="54">
        <f>SUM(E12:E20)+H6</f>
        <v>100</v>
      </c>
      <c r="F21" s="55"/>
      <c r="G21" s="55"/>
      <c r="H21" s="56">
        <f>SUM(H12:H20)+H6</f>
        <v>100</v>
      </c>
      <c r="I21" s="59"/>
      <c r="J21" s="53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1:A20"/>
    <mergeCell ref="B12:B17"/>
    <mergeCell ref="B18:B19"/>
    <mergeCell ref="C12:C13"/>
    <mergeCell ref="C16:C17"/>
    <mergeCell ref="A5:B8"/>
  </mergeCells>
  <pageMargins left="0.700694444444445" right="0.700694444444445" top="0.751388888888889" bottom="0.751388888888889" header="0.298611111111111" footer="0.298611111111111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2025-02-24T20:36:25Z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E8F13CA9CD144F3699E8C59E236A558D_13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