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表" sheetId="1" r:id="rId1"/>
  </sheets>
  <definedNames>
    <definedName name="_xlnm.Print_Area" localSheetId="0">项目支出绩效自评表!$A$1:$J$23</definedName>
  </definedNames>
  <calcPr calcId="144525"/>
</workbook>
</file>

<file path=xl/sharedStrings.xml><?xml version="1.0" encoding="utf-8"?>
<sst xmlns="http://schemas.openxmlformats.org/spreadsheetml/2006/main" count="84" uniqueCount="72">
  <si>
    <t>绩效目标自评表</t>
  </si>
  <si>
    <t>（2024年度）</t>
  </si>
  <si>
    <t>项目名称</t>
  </si>
  <si>
    <t>英阿瓦提乡滚独鲁库木(3)村帮扶车间扩建项目</t>
  </si>
  <si>
    <t>项目负责人及电话</t>
  </si>
  <si>
    <t>文林15909981286</t>
  </si>
  <si>
    <t>主管部门</t>
  </si>
  <si>
    <t>疏勒县英阿瓦提乡人民政府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</si>
  <si>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</si>
  <si>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</si>
  <si>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</si>
  <si>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</si>
  <si>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</si>
  <si>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</si>
  <si>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</si>
  <si>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</si>
  <si>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</si>
  <si>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其他资金</t>
  </si>
  <si>
    <t>-</t>
  </si>
  <si>
    <t>年度总体目标</t>
  </si>
  <si>
    <t>年初设定值</t>
  </si>
  <si>
    <t>年度总目标完成情况综述</t>
  </si>
  <si>
    <t>在疏勒县英阿瓦提乡滚独鲁库木（3）村新建服装加工厂房1座，建筑面积500平方米。项目实施后，持续壮大村集体经济，带动脱贫人口全年总收入12.4万元以上，受益脱贫户户数75户，持续推动当地经济发展，将服装产业作为重点发展对象。通过建设现代化的服装就业车间，可以提供更多的就业机会，吸引和留住本地劳动力，同时也能吸引外部投资和技术支持。这将有助于提高服装生产的效率和品质，增强产品的市场竞争力，为乡村经济的发展注入新的活力。项目实施后，受益群众满意度达95%及以上。</t>
  </si>
  <si>
    <t>项目实际投资总额为198.89万元，主要用于在疏勒县英阿瓦提乡滚独鲁库木（3）村新建服装加工厂房1座，建筑面积500平方米。项目的实施持续推动当地经济发展，将服装产业作为重点发展对象。通过建设现代化的服装就业车间，提供更多的就业机会，吸引和留住本地劳动力，同时吸引外部投资和技术支持。有助于提高服装生产的效率和品质，增强产品的市场竞争力，为乡村经济的发展注入新的活力，受益群众满意度95%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</si>
  <si>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</si>
  <si>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</si>
  <si>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</si>
  <si>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</si>
  <si>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</si>
  <si>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</si>
  <si>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</si>
  <si>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</si>
  <si>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</si>
  <si>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</si>
  <si>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服装加工厂房建筑面积（平方米）</t>
  </si>
  <si>
    <t>≥500平方米</t>
  </si>
  <si>
    <t>500平方米</t>
  </si>
  <si>
    <t>质量指标</t>
  </si>
  <si>
    <t>项目验收合格率（%）</t>
  </si>
  <si>
    <t>=100%</t>
  </si>
  <si>
    <t>资金规范管理使用率（%）</t>
  </si>
  <si>
    <t>时效指标</t>
  </si>
  <si>
    <t>项目完成时间</t>
  </si>
  <si>
    <t>2024年11月底前</t>
  </si>
  <si>
    <t>2024年11月8日</t>
  </si>
  <si>
    <t>成本指标</t>
  </si>
  <si>
    <t>项目工程施工建设成本控制数（万元）</t>
  </si>
  <si>
    <t>≤182.5万元</t>
  </si>
  <si>
    <t>182.5万元</t>
  </si>
  <si>
    <t>项目工程其他费用控制数（万元）</t>
  </si>
  <si>
    <t>≤16.39万元</t>
  </si>
  <si>
    <t>16.39万元</t>
  </si>
  <si>
    <t>效益指标</t>
  </si>
  <si>
    <t>经济效益指标</t>
  </si>
  <si>
    <t>★★★带动脱贫人口全年总收入（万元）</t>
  </si>
  <si>
    <t>≥12.4万元</t>
  </si>
  <si>
    <t>12.4万元</t>
  </si>
  <si>
    <t>社会效益指标</t>
  </si>
  <si>
    <t>★★★受益脱贫户户数（户）</t>
  </si>
  <si>
    <t>≥75户</t>
  </si>
  <si>
    <t>75户</t>
  </si>
  <si>
    <t>提高服装生产的效率和品质</t>
  </si>
  <si>
    <t>有效提高</t>
  </si>
  <si>
    <t>可持续性指标</t>
  </si>
  <si>
    <t>建筑设计使用年限（年）</t>
  </si>
  <si>
    <t>≥50年</t>
  </si>
  <si>
    <t>50年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</si>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</sst>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 "/>
    <numFmt numFmtId="178" formatCode="0.0%"/>
  </numFmts>
  <fonts count="2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/>
    <xf numFmtId="0" fontId="16" fillId="0" borderId="0" applyNumberFormat="0" applyFill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11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90" zoomScaleSheetLayoutView="100" workbookViewId="0">
      <selection activeCell="F10" sqref="F10:J10"/>
    </sheetView>
  </sheetViews>
  <sheetFormatPr defaultColWidth="9" defaultRowHeight="13.5"/>
  <cols>
    <col min="1" max="1" width="9.175" customWidth="1"/>
    <col min="2" max="2" width="13.9" customWidth="1"/>
    <col min="3" max="3" width="18.6333333333333" customWidth="1"/>
    <col min="4" max="4" width="42" customWidth="1"/>
    <col min="5" max="7" width="18.6333333333333" customWidth="1"/>
    <col min="8" max="8" width="15.8166666666667" customWidth="1"/>
    <col min="9" max="9" width="13" customWidth="1"/>
    <col min="10" max="10" width="19" customWidth="1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8" customHeight="1" spans="1:10">
      <c r="A3" s="5" t="s">
        <v>2</v>
      </c>
      <c r="B3" s="5"/>
      <c r="C3" s="5" t="s">
        <v>3</v>
      </c>
      <c r="D3" s="5"/>
      <c r="E3" s="5"/>
      <c r="F3" s="5" t="s">
        <v>4</v>
      </c>
      <c r="G3" s="6" t="s">
        <v>5</v>
      </c>
      <c r="H3" s="6"/>
      <c r="I3" s="6"/>
      <c r="J3" s="20"/>
    </row>
    <row r="4" s="1" customFormat="1" ht="28" customHeight="1" spans="1:10">
      <c r="A4" s="5" t="s">
        <v>6</v>
      </c>
      <c r="B4" s="5"/>
      <c r="C4" s="5" t="s">
        <v>7</v>
      </c>
      <c r="D4" s="5"/>
      <c r="E4" s="5"/>
      <c r="F4" s="7" t="s">
        <v>8</v>
      </c>
      <c r="G4" s="6" t="s">
        <v>7</v>
      </c>
      <c r="H4" s="6"/>
      <c r="I4" s="6"/>
      <c r="J4" s="20"/>
    </row>
    <row r="5" s="1" customFormat="1" ht="28" customHeight="1" spans="1:10">
      <c r="A5" s="5" t="s">
        <v>9</v>
      </c>
      <c r="B5" s="5"/>
      <c r="C5" s="5"/>
      <c r="D5" s="5"/>
      <c r="E5" s="8" t="s">
        <v>10</v>
      </c>
      <c r="F5" s="9" t="s">
        <v>11</v>
      </c>
      <c r="G5" s="10"/>
      <c r="H5" s="8" t="s">
        <v>12</v>
      </c>
      <c r="I5" s="5" t="s">
        <v>13</v>
      </c>
      <c r="J5" s="8" t="s">
        <v>14</v>
      </c>
    </row>
    <row r="6" s="1" customFormat="1" ht="28" customHeight="1" spans="1:10">
      <c r="A6" s="5"/>
      <c r="B6" s="5"/>
      <c r="C6" s="5" t="s">
        <v>15</v>
      </c>
      <c r="D6" s="5"/>
      <c r="E6" s="11">
        <v>198.89</v>
      </c>
      <c r="F6" s="9">
        <v>198.89</v>
      </c>
      <c r="G6" s="10"/>
      <c r="H6" s="5">
        <v>10</v>
      </c>
      <c r="I6" s="37">
        <f>F6/E6</f>
        <v>1</v>
      </c>
      <c r="J6" s="15">
        <f>I6*H6</f>
        <v>10</v>
      </c>
    </row>
    <row r="7" s="1" customFormat="1" ht="28" customHeight="1" spans="1:10">
      <c r="A7" s="5"/>
      <c r="B7" s="5"/>
      <c r="C7" s="12" t="s">
        <v>16</v>
      </c>
      <c r="D7" s="12"/>
      <c r="E7" s="11">
        <v>198.89</v>
      </c>
      <c r="F7" s="9">
        <v>198.89</v>
      </c>
      <c r="G7" s="10"/>
      <c r="H7" s="5">
        <v>10</v>
      </c>
      <c r="I7" s="37">
        <f>F7/E7</f>
        <v>1</v>
      </c>
      <c r="J7" s="15">
        <f>I7*H7</f>
        <v>10</v>
      </c>
    </row>
    <row r="8" s="1" customFormat="1" ht="28" customHeight="1" spans="1:10">
      <c r="A8" s="5"/>
      <c r="B8" s="5"/>
      <c r="C8" s="13" t="s">
        <v>17</v>
      </c>
      <c r="D8" s="14"/>
      <c r="E8" s="15">
        <v>0</v>
      </c>
      <c r="F8" s="16">
        <v>0</v>
      </c>
      <c r="G8" s="17"/>
      <c r="H8" s="18" t="s">
        <v>18</v>
      </c>
      <c r="I8" s="18" t="s">
        <v>18</v>
      </c>
      <c r="J8" s="18" t="s">
        <v>18</v>
      </c>
    </row>
    <row r="9" s="1" customFormat="1" ht="28" customHeight="1" spans="1:10">
      <c r="A9" s="5" t="s">
        <v>19</v>
      </c>
      <c r="B9" s="19" t="s">
        <v>20</v>
      </c>
      <c r="C9" s="6"/>
      <c r="D9" s="6"/>
      <c r="E9" s="20"/>
      <c r="F9" s="19" t="s">
        <v>21</v>
      </c>
      <c r="G9" s="6"/>
      <c r="H9" s="6"/>
      <c r="I9" s="6"/>
      <c r="J9" s="20"/>
    </row>
    <row r="10" s="1" customFormat="1" ht="73.5" customHeight="1" spans="1:10">
      <c r="A10" s="5"/>
      <c r="B10" s="21" t="s">
        <v>22</v>
      </c>
      <c r="C10" s="21"/>
      <c r="D10" s="21"/>
      <c r="E10" s="21"/>
      <c r="F10" s="21" t="s">
        <v>23</v>
      </c>
      <c r="G10" s="21"/>
      <c r="H10" s="21"/>
      <c r="I10" s="21"/>
      <c r="J10" s="21"/>
    </row>
    <row r="11" s="2" customFormat="1" ht="28" customHeight="1" spans="1:10">
      <c r="A11" s="5"/>
      <c r="B11" s="5" t="s">
        <v>24</v>
      </c>
      <c r="C11" s="5" t="s">
        <v>25</v>
      </c>
      <c r="D11" s="5" t="s">
        <v>26</v>
      </c>
      <c r="E11" s="5" t="s">
        <v>27</v>
      </c>
      <c r="F11" s="22" t="s">
        <v>28</v>
      </c>
      <c r="G11" s="22" t="s">
        <v>29</v>
      </c>
      <c r="H11" s="5" t="s">
        <v>14</v>
      </c>
      <c r="I11" s="8" t="s">
        <v>30</v>
      </c>
      <c r="J11" s="8"/>
    </row>
    <row r="12" s="2" customFormat="1" ht="28" customHeight="1" spans="1:10">
      <c r="A12" s="5" t="s">
        <v>31</v>
      </c>
      <c r="B12" s="23" t="s">
        <v>32</v>
      </c>
      <c r="C12" s="23" t="s">
        <v>33</v>
      </c>
      <c r="D12" s="24" t="s">
        <v>34</v>
      </c>
      <c r="E12" s="25">
        <v>10</v>
      </c>
      <c r="F12" s="24" t="s">
        <v>35</v>
      </c>
      <c r="G12" s="18" t="s">
        <v>36</v>
      </c>
      <c r="H12" s="25">
        <v>10</v>
      </c>
      <c r="I12" s="5"/>
      <c r="J12" s="5"/>
    </row>
    <row r="13" s="2" customFormat="1" ht="28" customHeight="1" spans="1:10">
      <c r="A13" s="5"/>
      <c r="B13" s="26"/>
      <c r="C13" s="23" t="s">
        <v>37</v>
      </c>
      <c r="D13" s="24" t="s">
        <v>38</v>
      </c>
      <c r="E13" s="24">
        <v>8</v>
      </c>
      <c r="F13" s="27" t="s">
        <v>39</v>
      </c>
      <c r="G13" s="18">
        <v>1</v>
      </c>
      <c r="H13" s="24">
        <v>8</v>
      </c>
      <c r="I13" s="19"/>
      <c r="J13" s="20"/>
    </row>
    <row r="14" s="2" customFormat="1" ht="28" customHeight="1" spans="1:10">
      <c r="A14" s="5"/>
      <c r="B14" s="26"/>
      <c r="C14" s="28"/>
      <c r="D14" s="24" t="s">
        <v>40</v>
      </c>
      <c r="E14" s="24">
        <v>8</v>
      </c>
      <c r="F14" s="27" t="s">
        <v>39</v>
      </c>
      <c r="G14" s="18">
        <v>1</v>
      </c>
      <c r="H14" s="24">
        <v>8</v>
      </c>
      <c r="I14" s="19"/>
      <c r="J14" s="20"/>
    </row>
    <row r="15" s="2" customFormat="1" ht="28" customHeight="1" spans="1:10">
      <c r="A15" s="5" t="s">
        <v>31</v>
      </c>
      <c r="B15" s="26"/>
      <c r="C15" s="5" t="s">
        <v>41</v>
      </c>
      <c r="D15" s="8" t="s">
        <v>42</v>
      </c>
      <c r="E15" s="29">
        <v>8</v>
      </c>
      <c r="F15" s="30" t="s">
        <v>43</v>
      </c>
      <c r="G15" s="27" t="s">
        <v>44</v>
      </c>
      <c r="H15" s="29">
        <v>8</v>
      </c>
      <c r="I15" s="5"/>
      <c r="J15" s="5"/>
    </row>
    <row r="16" s="2" customFormat="1" ht="28" customHeight="1" spans="1:10">
      <c r="A16" s="5"/>
      <c r="B16" s="26"/>
      <c r="C16" s="23" t="s">
        <v>45</v>
      </c>
      <c r="D16" s="24" t="s">
        <v>46</v>
      </c>
      <c r="E16" s="25">
        <v>8</v>
      </c>
      <c r="F16" s="24" t="s">
        <v>47</v>
      </c>
      <c r="G16" s="31" t="s">
        <v>48</v>
      </c>
      <c r="H16" s="25">
        <v>8</v>
      </c>
      <c r="I16" s="19"/>
      <c r="J16" s="20"/>
    </row>
    <row r="17" s="2" customFormat="1" ht="28" customHeight="1" spans="1:10">
      <c r="A17" s="5" t="s">
        <v>31</v>
      </c>
      <c r="B17" s="26"/>
      <c r="C17" s="26"/>
      <c r="D17" s="24" t="s">
        <v>49</v>
      </c>
      <c r="E17" s="25">
        <v>8</v>
      </c>
      <c r="F17" s="24" t="s">
        <v>50</v>
      </c>
      <c r="G17" s="15" t="s">
        <v>51</v>
      </c>
      <c r="H17" s="25">
        <v>8</v>
      </c>
      <c r="I17" s="5"/>
      <c r="J17" s="5"/>
    </row>
    <row r="18" s="2" customFormat="1" ht="28" customHeight="1" spans="1:10">
      <c r="A18" s="5" t="s">
        <v>31</v>
      </c>
      <c r="B18" s="5" t="s">
        <v>52</v>
      </c>
      <c r="C18" s="5" t="s">
        <v>53</v>
      </c>
      <c r="D18" s="24" t="s">
        <v>54</v>
      </c>
      <c r="E18" s="25">
        <v>8</v>
      </c>
      <c r="F18" s="24" t="s">
        <v>55</v>
      </c>
      <c r="G18" s="18" t="s">
        <v>56</v>
      </c>
      <c r="H18" s="25">
        <v>8</v>
      </c>
      <c r="I18" s="5"/>
      <c r="J18" s="5"/>
    </row>
    <row r="19" s="2" customFormat="1" ht="28" customHeight="1" spans="1:10">
      <c r="A19" s="5"/>
      <c r="B19" s="5"/>
      <c r="C19" s="23" t="s">
        <v>57</v>
      </c>
      <c r="D19" s="32" t="s">
        <v>58</v>
      </c>
      <c r="E19" s="25">
        <v>6</v>
      </c>
      <c r="F19" s="24" t="s">
        <v>59</v>
      </c>
      <c r="G19" s="18" t="s">
        <v>60</v>
      </c>
      <c r="H19" s="25">
        <v>6</v>
      </c>
      <c r="I19" s="19"/>
      <c r="J19" s="20"/>
    </row>
    <row r="20" s="2" customFormat="1" ht="28" customHeight="1" spans="1:10">
      <c r="A20" s="5" t="s">
        <v>31</v>
      </c>
      <c r="B20" s="5" t="s">
        <v>52</v>
      </c>
      <c r="C20" s="26"/>
      <c r="D20" s="24" t="s">
        <v>61</v>
      </c>
      <c r="E20" s="25">
        <v>6</v>
      </c>
      <c r="F20" s="24" t="s">
        <v>62</v>
      </c>
      <c r="G20" s="24" t="s">
        <v>62</v>
      </c>
      <c r="H20" s="25">
        <v>6</v>
      </c>
      <c r="I20" s="5"/>
      <c r="J20" s="5"/>
    </row>
    <row r="21" s="2" customFormat="1" ht="28" customHeight="1" spans="1:10">
      <c r="A21" s="5"/>
      <c r="B21" s="5"/>
      <c r="C21" s="23" t="s">
        <v>63</v>
      </c>
      <c r="D21" s="24" t="s">
        <v>64</v>
      </c>
      <c r="E21" s="25">
        <v>10</v>
      </c>
      <c r="F21" s="24" t="s">
        <v>65</v>
      </c>
      <c r="G21" s="18" t="s">
        <v>66</v>
      </c>
      <c r="H21" s="25">
        <v>10</v>
      </c>
      <c r="I21" s="5"/>
      <c r="J21" s="5"/>
    </row>
    <row r="22" s="2" customFormat="1" ht="28" customHeight="1" spans="1:10">
      <c r="A22" s="5" t="s">
        <v>31</v>
      </c>
      <c r="B22" s="5" t="s">
        <v>67</v>
      </c>
      <c r="C22" s="5" t="s">
        <v>68</v>
      </c>
      <c r="D22" s="24" t="s">
        <v>69</v>
      </c>
      <c r="E22" s="25">
        <v>10</v>
      </c>
      <c r="F22" s="24" t="s">
        <v>70</v>
      </c>
      <c r="G22" s="18">
        <v>0.95</v>
      </c>
      <c r="H22" s="25">
        <v>10</v>
      </c>
      <c r="I22" s="5"/>
      <c r="J22" s="5"/>
    </row>
    <row r="23" s="2" customFormat="1" ht="28" customHeight="1" spans="1:10">
      <c r="A23" s="33" t="s">
        <v>71</v>
      </c>
      <c r="B23" s="34"/>
      <c r="C23" s="34"/>
      <c r="D23" s="35"/>
      <c r="E23" s="25">
        <f>SUM(E12:E22)+H6</f>
        <v>100</v>
      </c>
      <c r="F23" s="24"/>
      <c r="G23" s="24"/>
      <c r="H23" s="36">
        <f>SUM(H12:H22)+J6</f>
        <v>100</v>
      </c>
      <c r="I23" s="33"/>
      <c r="J23" s="35"/>
    </row>
  </sheetData>
  <mergeCells count="42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2:A22"/>
    <mergeCell ref="B12:B17"/>
    <mergeCell ref="B18:B21"/>
    <mergeCell ref="C13:C14"/>
    <mergeCell ref="C16:C17"/>
    <mergeCell ref="C19:C20"/>
    <mergeCell ref="A5:B8"/>
  </mergeCells>
  <pageMargins left="0.700694444444445" right="0.700694444444445" top="0.751388888888889" bottom="0.751388888888889" header="0.298611111111111" footer="0.298611111111111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2025-02-26T04:19:25Z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true</vt:bool>
  </property>
</Properties>
</file>