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<sst xmlns="http://schemas.openxmlformats.org/spreadsheetml/2006/main" count="85" uniqueCount="75">
  <si>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绩效目标自评表</t>
  </si>
  <si>
    <t>（2024年度）</t>
  </si>
  <si>
    <t>项目名称</t>
  </si>
  <si>
    <t>2024年疏勒县阿拉力乡老厂房改建项目</t>
  </si>
  <si>
    <t>项目负责人及电话</t>
  </si>
  <si>
    <t>徐建华19999285068</t>
  </si>
  <si>
    <t>主管部门</t>
  </si>
  <si>
    <t>疏勒县阿拉力乡人民政府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</si>
  <si>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</si>
  <si>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</si>
  <si>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</si>
  <si>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</si>
  <si>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</si>
  <si>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</si>
  <si>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</si>
  <si>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</si>
  <si>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</si>
  <si>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</si>
  <si>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</si>
  <si>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</si>
  <si>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</si>
  <si>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</si>
  <si>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计划投资1985.64万元，对阿拉力乡3村原有农副产品深加工产业园内老厂房（原既发服装厂）进行改造升级，主要包括对电路管线900米、上下水1990米等进行改造，室外部分为修建天然气管道600米等附属配套设施及厂房内各类系统相关6套系统。完善园区产业配套，丰富农副产品深加工产业园生产种类，进一步提高农副产品深加工产业园的加工能力，使得产业集聚效应不断增强。</t>
  </si>
  <si>
    <t>项目总投资1931.17万元，对阿拉力乡3村原有农副产品深加工产业园内老厂房（原既发服装厂）进行改造升级，主要包括对电路管线900米、上下水1990米等进行改造，室外部分为修建天然气管道600米等附属配套设施及厂房内各类系统相关6套系统。完善园区产业配套，丰富农副产品深加工产业园生产种类，进一步提高农副产品深加工产业园的加工能力，使得产业集聚效应不断增强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</si>
  <si>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</si>
  <si>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</si>
  <si>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</si>
  <si>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</si>
  <si>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</si>
  <si>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</si>
  <si>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</si>
  <si>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</si>
  <si>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</si>
  <si>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</si>
  <si>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新建De90-De200中压燃气管道长度（米）</t>
  </si>
  <si>
    <t>≥600米</t>
  </si>
  <si>
    <t>600米</t>
  </si>
  <si>
    <t>新建DN150给水及消防管道长度（米）</t>
  </si>
  <si>
    <t>≥1190米</t>
  </si>
  <si>
    <t>1190米</t>
  </si>
  <si>
    <t>新建DN300排水管道长度（米）</t>
  </si>
  <si>
    <t>≥800米</t>
  </si>
  <si>
    <t>800米</t>
  </si>
  <si>
    <t>新建室外电力管线长度（米）</t>
  </si>
  <si>
    <t>≥900米</t>
  </si>
  <si>
    <t>900米</t>
  </si>
  <si>
    <t>厂房内各类系统及配套设施数量（套）</t>
  </si>
  <si>
    <t>≥6套</t>
  </si>
  <si>
    <t>6套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</si>
  <si>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</si>
  <si>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</si>
  <si>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</si>
  <si>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</si>
  <si>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</si>
  <si>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</si>
  <si>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成本指标</t>
  </si>
  <si>
    <t>厂房改造项目施工成本控制数（万元）</t>
  </si>
  <si>
    <t>≤1877.48万元</t>
  </si>
  <si>
    <t>1823.011万元</t>
  </si>
  <si>
    <t>工程尾款尚未支付，正在出审计报告，改进措施：待审计报告出具后支付剩余尾款。</t>
  </si>
  <si>
    <t>厂房改造项目其他费用控制数（万元）</t>
  </si>
  <si>
    <t>≤108.159万元</t>
  </si>
  <si>
    <t>108.159万元</t>
  </si>
  <si>
    <t>效益指标</t>
  </si>
  <si>
    <t>社会效益指标</t>
  </si>
  <si>
    <t>产业集聚效应不断增强</t>
  </si>
  <si>
    <t>不断增强</t>
  </si>
  <si>
    <t>可持续影响指标</t>
  </si>
  <si>
    <t>管道、附属设备使用年限</t>
  </si>
  <si>
    <t>≥20年</t>
  </si>
  <si>
    <t>20年</t>
  </si>
  <si>
    <t>满意度指标</t>
  </si>
  <si>
    <t>受益村民满意度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</si>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</sst>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>
      <alignment vertical="center"/>
    </xf>
    <xf numFmtId="0" fontId="31" fillId="0" borderId="0" applyNumberFormat="0" applyFill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2" xfId="50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7" fillId="0" borderId="1" xfId="5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3" xfId="50"/>
    <cellStyle name="常规 2 2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55" zoomScaleNormal="70" workbookViewId="0">
      <selection activeCell="H20" sqref="H20"/>
    </sheetView>
  </sheetViews>
  <sheetFormatPr defaultColWidth="9" defaultRowHeight="13.5"/>
  <cols>
    <col min="1" max="1" width="9" style="3"/>
    <col min="2" max="2" width="13.9026548672566" style="4" customWidth="1"/>
    <col min="3" max="3" width="18.6371681415929" style="4" customWidth="1"/>
    <col min="4" max="4" width="42.1238938053097" style="4" customWidth="1"/>
    <col min="5" max="8" width="18.6371681415929" style="4" customWidth="1"/>
    <col min="9" max="9" width="13" style="4" customWidth="1"/>
    <col min="10" max="10" width="19.0884955752212" style="4" customWidth="1"/>
    <col min="11" max="16384" width="9" style="4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8" customHeight="1" spans="1:10">
      <c r="A3" s="8" t="s">
        <v>2</v>
      </c>
      <c r="B3" s="9"/>
      <c r="C3" s="10" t="s">
        <v>3</v>
      </c>
      <c r="D3" s="11"/>
      <c r="E3" s="12"/>
      <c r="F3" s="8" t="s">
        <v>4</v>
      </c>
      <c r="G3" s="11" t="s">
        <v>5</v>
      </c>
      <c r="H3" s="11"/>
      <c r="I3" s="11"/>
      <c r="J3" s="12"/>
    </row>
    <row r="4" s="1" customFormat="1" ht="28" customHeight="1" spans="1:10">
      <c r="A4" s="8" t="s">
        <v>6</v>
      </c>
      <c r="B4" s="9"/>
      <c r="C4" s="10" t="s">
        <v>7</v>
      </c>
      <c r="D4" s="11"/>
      <c r="E4" s="12"/>
      <c r="F4" s="13" t="s">
        <v>8</v>
      </c>
      <c r="G4" s="11" t="s">
        <v>7</v>
      </c>
      <c r="H4" s="11"/>
      <c r="I4" s="11"/>
      <c r="J4" s="12"/>
    </row>
    <row r="5" s="2" customFormat="1" ht="28" customHeight="1" spans="1:10">
      <c r="A5" s="8" t="s">
        <v>9</v>
      </c>
      <c r="B5" s="8"/>
      <c r="C5" s="8"/>
      <c r="D5" s="8"/>
      <c r="E5" s="14" t="s">
        <v>10</v>
      </c>
      <c r="F5" s="15" t="s">
        <v>11</v>
      </c>
      <c r="G5" s="16"/>
      <c r="H5" s="14" t="s">
        <v>12</v>
      </c>
      <c r="I5" s="8" t="s">
        <v>13</v>
      </c>
      <c r="J5" s="14" t="s">
        <v>14</v>
      </c>
    </row>
    <row r="6" s="1" customFormat="1" ht="28" customHeight="1" spans="1:10">
      <c r="A6" s="8"/>
      <c r="B6" s="9"/>
      <c r="C6" s="8" t="s">
        <v>15</v>
      </c>
      <c r="D6" s="8"/>
      <c r="E6" s="17">
        <v>1985.64</v>
      </c>
      <c r="F6" s="18">
        <v>1931.17124</v>
      </c>
      <c r="G6" s="19"/>
      <c r="H6" s="9">
        <v>10</v>
      </c>
      <c r="I6" s="63">
        <f>F6/E6</f>
        <v>0.972568663000342</v>
      </c>
      <c r="J6" s="24">
        <f>I6*H6</f>
        <v>9.72568663000342</v>
      </c>
    </row>
    <row r="7" s="1" customFormat="1" ht="28" customHeight="1" spans="1:10">
      <c r="A7" s="8"/>
      <c r="B7" s="9"/>
      <c r="C7" s="20" t="s">
        <v>16</v>
      </c>
      <c r="D7" s="20"/>
      <c r="E7" s="17">
        <v>1985.64</v>
      </c>
      <c r="F7" s="18">
        <v>1931.17124</v>
      </c>
      <c r="G7" s="19"/>
      <c r="H7" s="21" t="s">
        <v>17</v>
      </c>
      <c r="I7" s="21" t="s">
        <v>17</v>
      </c>
      <c r="J7" s="21" t="s">
        <v>17</v>
      </c>
    </row>
    <row r="8" s="1" customFormat="1" ht="28" customHeight="1" spans="1:10">
      <c r="A8" s="8"/>
      <c r="B8" s="9"/>
      <c r="C8" s="22" t="s">
        <v>18</v>
      </c>
      <c r="D8" s="23"/>
      <c r="E8" s="24"/>
      <c r="F8" s="25"/>
      <c r="G8" s="26"/>
      <c r="H8" s="21" t="s">
        <v>17</v>
      </c>
      <c r="I8" s="21" t="s">
        <v>17</v>
      </c>
      <c r="J8" s="21" t="s">
        <v>17</v>
      </c>
    </row>
    <row r="9" s="2" customFormat="1" ht="28" customHeight="1" spans="1:10">
      <c r="A9" s="8" t="s">
        <v>19</v>
      </c>
      <c r="B9" s="27" t="s">
        <v>20</v>
      </c>
      <c r="C9" s="28"/>
      <c r="D9" s="28"/>
      <c r="E9" s="29"/>
      <c r="F9" s="27" t="s">
        <v>21</v>
      </c>
      <c r="G9" s="28"/>
      <c r="H9" s="28"/>
      <c r="I9" s="28"/>
      <c r="J9" s="29"/>
    </row>
    <row r="10" s="1" customFormat="1" ht="55" customHeight="1" spans="1:10">
      <c r="A10" s="8"/>
      <c r="B10" s="30" t="s">
        <v>22</v>
      </c>
      <c r="C10" s="30"/>
      <c r="D10" s="30"/>
      <c r="E10" s="30"/>
      <c r="F10" s="30" t="s">
        <v>23</v>
      </c>
      <c r="G10" s="30"/>
      <c r="H10" s="30"/>
      <c r="I10" s="30"/>
      <c r="J10" s="30"/>
    </row>
    <row r="11" s="2" customFormat="1" ht="28" customHeight="1" spans="1:10">
      <c r="A11" s="31" t="s">
        <v>24</v>
      </c>
      <c r="B11" s="8" t="s">
        <v>25</v>
      </c>
      <c r="C11" s="8" t="s">
        <v>26</v>
      </c>
      <c r="D11" s="8" t="s">
        <v>27</v>
      </c>
      <c r="E11" s="8" t="s">
        <v>28</v>
      </c>
      <c r="F11" s="32" t="s">
        <v>29</v>
      </c>
      <c r="G11" s="32" t="s">
        <v>30</v>
      </c>
      <c r="H11" s="8" t="s">
        <v>14</v>
      </c>
      <c r="I11" s="64" t="s">
        <v>31</v>
      </c>
      <c r="J11" s="64"/>
    </row>
    <row r="12" s="1" customFormat="1" ht="36" customHeight="1" spans="1:10">
      <c r="A12" s="33"/>
      <c r="B12" s="34" t="s">
        <v>32</v>
      </c>
      <c r="C12" s="34" t="s">
        <v>33</v>
      </c>
      <c r="D12" s="35" t="s">
        <v>34</v>
      </c>
      <c r="E12" s="36">
        <v>5</v>
      </c>
      <c r="F12" s="37" t="s">
        <v>35</v>
      </c>
      <c r="G12" s="37" t="s">
        <v>36</v>
      </c>
      <c r="H12" s="36">
        <f>E12</f>
        <v>5</v>
      </c>
      <c r="I12" s="25"/>
      <c r="J12" s="26"/>
    </row>
    <row r="13" s="1" customFormat="1" ht="36" customHeight="1" spans="1:10">
      <c r="A13" s="33"/>
      <c r="B13" s="38"/>
      <c r="C13" s="38"/>
      <c r="D13" s="35" t="s">
        <v>37</v>
      </c>
      <c r="E13" s="36">
        <v>5</v>
      </c>
      <c r="F13" s="37" t="s">
        <v>38</v>
      </c>
      <c r="G13" s="37" t="s">
        <v>39</v>
      </c>
      <c r="H13" s="36">
        <f t="shared" ref="H13:H19" si="0">E13</f>
        <v>5</v>
      </c>
      <c r="I13" s="25"/>
      <c r="J13" s="26"/>
    </row>
    <row r="14" s="1" customFormat="1" ht="36" customHeight="1" spans="1:10">
      <c r="A14" s="33"/>
      <c r="B14" s="38"/>
      <c r="C14" s="38"/>
      <c r="D14" s="35" t="s">
        <v>40</v>
      </c>
      <c r="E14" s="36">
        <v>5</v>
      </c>
      <c r="F14" s="37" t="s">
        <v>41</v>
      </c>
      <c r="G14" s="37" t="s">
        <v>42</v>
      </c>
      <c r="H14" s="36">
        <f t="shared" si="0"/>
        <v>5</v>
      </c>
      <c r="I14" s="25"/>
      <c r="J14" s="26"/>
    </row>
    <row r="15" s="1" customFormat="1" ht="36" customHeight="1" spans="1:10">
      <c r="A15" s="33"/>
      <c r="B15" s="38"/>
      <c r="C15" s="38"/>
      <c r="D15" s="39" t="s">
        <v>43</v>
      </c>
      <c r="E15" s="40">
        <v>5</v>
      </c>
      <c r="F15" s="41" t="s">
        <v>44</v>
      </c>
      <c r="G15" s="41" t="s">
        <v>45</v>
      </c>
      <c r="H15" s="36">
        <f t="shared" si="0"/>
        <v>5</v>
      </c>
      <c r="I15" s="25"/>
      <c r="J15" s="26"/>
    </row>
    <row r="16" s="1" customFormat="1" ht="36" customHeight="1" spans="1:10">
      <c r="A16" s="33"/>
      <c r="B16" s="38"/>
      <c r="C16" s="42"/>
      <c r="D16" s="43" t="s">
        <v>46</v>
      </c>
      <c r="E16" s="44">
        <v>5</v>
      </c>
      <c r="F16" s="45" t="s">
        <v>47</v>
      </c>
      <c r="G16" s="45" t="s">
        <v>48</v>
      </c>
      <c r="H16" s="36">
        <f t="shared" si="0"/>
        <v>5</v>
      </c>
      <c r="I16" s="25"/>
      <c r="J16" s="26"/>
    </row>
    <row r="17" s="1" customFormat="1" ht="36" customHeight="1" spans="1:10">
      <c r="A17" s="33"/>
      <c r="B17" s="38"/>
      <c r="C17" s="34" t="s">
        <v>49</v>
      </c>
      <c r="D17" s="43" t="s">
        <v>50</v>
      </c>
      <c r="E17" s="46">
        <v>5</v>
      </c>
      <c r="F17" s="41" t="s">
        <v>51</v>
      </c>
      <c r="G17" s="47">
        <f>100%</f>
        <v>1</v>
      </c>
      <c r="H17" s="36">
        <f t="shared" si="0"/>
        <v>5</v>
      </c>
      <c r="I17" s="65"/>
      <c r="J17" s="65"/>
    </row>
    <row r="18" s="1" customFormat="1" ht="36" customHeight="1" spans="1:10">
      <c r="A18" s="33"/>
      <c r="B18" s="38"/>
      <c r="C18" s="42"/>
      <c r="D18" s="43" t="s">
        <v>52</v>
      </c>
      <c r="E18" s="48">
        <v>5</v>
      </c>
      <c r="F18" s="49" t="s">
        <v>51</v>
      </c>
      <c r="G18" s="47">
        <f>100%</f>
        <v>1</v>
      </c>
      <c r="H18" s="36">
        <f t="shared" si="0"/>
        <v>5</v>
      </c>
      <c r="I18" s="65"/>
      <c r="J18" s="65"/>
    </row>
    <row r="19" s="1" customFormat="1" ht="36" customHeight="1" spans="1:10">
      <c r="A19" s="33"/>
      <c r="B19" s="38"/>
      <c r="C19" s="9" t="s">
        <v>53</v>
      </c>
      <c r="D19" s="35" t="s">
        <v>54</v>
      </c>
      <c r="E19" s="48">
        <v>5</v>
      </c>
      <c r="F19" s="50">
        <v>45627</v>
      </c>
      <c r="G19" s="50">
        <v>45627</v>
      </c>
      <c r="H19" s="51">
        <f t="shared" si="0"/>
        <v>5</v>
      </c>
      <c r="I19" s="65"/>
      <c r="J19" s="65"/>
    </row>
    <row r="20" s="1" customFormat="1" ht="36" customHeight="1" spans="1:10">
      <c r="A20" s="33"/>
      <c r="B20" s="38"/>
      <c r="C20" s="34" t="s">
        <v>55</v>
      </c>
      <c r="D20" s="39" t="s">
        <v>56</v>
      </c>
      <c r="E20" s="48">
        <v>5</v>
      </c>
      <c r="F20" s="39" t="s">
        <v>57</v>
      </c>
      <c r="G20" s="39" t="s">
        <v>58</v>
      </c>
      <c r="H20" s="52">
        <v>4.85</v>
      </c>
      <c r="I20" s="9" t="s">
        <v>59</v>
      </c>
      <c r="J20" s="9"/>
    </row>
    <row r="21" s="1" customFormat="1" ht="36" customHeight="1" spans="1:10">
      <c r="A21" s="33"/>
      <c r="B21" s="42"/>
      <c r="C21" s="42"/>
      <c r="D21" s="39" t="s">
        <v>60</v>
      </c>
      <c r="E21" s="48">
        <v>5</v>
      </c>
      <c r="F21" s="39" t="s">
        <v>61</v>
      </c>
      <c r="G21" s="53" t="s">
        <v>62</v>
      </c>
      <c r="H21" s="52">
        <f>E21</f>
        <v>5</v>
      </c>
      <c r="I21" s="66"/>
      <c r="J21" s="66"/>
    </row>
    <row r="22" s="1" customFormat="1" ht="36" customHeight="1" spans="1:10">
      <c r="A22" s="33"/>
      <c r="B22" s="38" t="s">
        <v>63</v>
      </c>
      <c r="C22" s="54" t="s">
        <v>64</v>
      </c>
      <c r="D22" s="39" t="s">
        <v>65</v>
      </c>
      <c r="E22" s="48">
        <v>15</v>
      </c>
      <c r="F22" s="39" t="s">
        <v>66</v>
      </c>
      <c r="G22" s="39" t="s">
        <v>66</v>
      </c>
      <c r="H22" s="52">
        <f>E22</f>
        <v>15</v>
      </c>
      <c r="I22" s="9"/>
      <c r="J22" s="9"/>
    </row>
    <row r="23" s="1" customFormat="1" ht="36" customHeight="1" spans="1:10">
      <c r="A23" s="33"/>
      <c r="B23" s="42"/>
      <c r="C23" s="54" t="s">
        <v>67</v>
      </c>
      <c r="D23" s="39" t="s">
        <v>68</v>
      </c>
      <c r="E23" s="48">
        <v>15</v>
      </c>
      <c r="F23" s="39" t="s">
        <v>69</v>
      </c>
      <c r="G23" s="39" t="s">
        <v>70</v>
      </c>
      <c r="H23" s="52">
        <f>E23</f>
        <v>15</v>
      </c>
      <c r="I23" s="65"/>
      <c r="J23" s="65"/>
    </row>
    <row r="24" s="1" customFormat="1" ht="36" customHeight="1" spans="1:10">
      <c r="A24" s="55"/>
      <c r="B24" s="9" t="s">
        <v>71</v>
      </c>
      <c r="C24" s="9" t="s">
        <v>71</v>
      </c>
      <c r="D24" s="56" t="s">
        <v>72</v>
      </c>
      <c r="E24" s="48">
        <v>10</v>
      </c>
      <c r="F24" s="39" t="s">
        <v>73</v>
      </c>
      <c r="G24" s="47">
        <v>0.95</v>
      </c>
      <c r="H24" s="52">
        <f>E24</f>
        <v>10</v>
      </c>
      <c r="I24" s="65"/>
      <c r="J24" s="65"/>
    </row>
    <row r="25" s="1" customFormat="1" ht="28" customHeight="1" spans="1:10">
      <c r="A25" s="57" t="s">
        <v>74</v>
      </c>
      <c r="B25" s="58"/>
      <c r="C25" s="58"/>
      <c r="D25" s="59"/>
      <c r="E25" s="60">
        <f>SUM(E12:E24)+H6</f>
        <v>100</v>
      </c>
      <c r="F25" s="61"/>
      <c r="G25" s="61"/>
      <c r="H25" s="62">
        <f>SUM(H12:H24)+J6</f>
        <v>99.5756866300034</v>
      </c>
      <c r="I25" s="65"/>
      <c r="J25" s="65"/>
    </row>
  </sheetData>
  <mergeCells count="44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I25:J25"/>
    <mergeCell ref="A9:A10"/>
    <mergeCell ref="A11:A24"/>
    <mergeCell ref="B12:B21"/>
    <mergeCell ref="B22:B23"/>
    <mergeCell ref="C12:C16"/>
    <mergeCell ref="C17:C18"/>
    <mergeCell ref="C20:C21"/>
    <mergeCell ref="A5:B8"/>
  </mergeCells>
  <pageMargins left="0.700694444444445" right="0.700694444444445" top="0.751388888888889" bottom="0.751388888888889" header="0.298611111111111" footer="0.298611111111111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2025-02-24T13:15:25Z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