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52" windowHeight="8655"/>
  </bookViews>
  <sheets>
    <sheet name="项目支出绩效自评表" sheetId="1" r:id="rId1"/>
  </sheets>
  <definedNames>
    <definedName name="_xlnm.Print_Area" localSheetId="0">项目支出绩效自评表!$A$1:$J$22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<sst xmlns="http://schemas.openxmlformats.org/spreadsheetml/2006/main" count="76" uniqueCount="64">
  <si>
    <t>绩效目标自评表</t>
  </si>
  <si>
    <t>（2024年度）</t>
  </si>
  <si>
    <t>项目名称</t>
  </si>
  <si>
    <t>农副产品深加工消防提升改造项目</t>
  </si>
  <si>
    <t>项目负责人及电话</t>
  </si>
  <si>
    <t>徐建华19999285068</t>
  </si>
  <si>
    <t>主管部门</t>
  </si>
  <si>
    <t>疏勒县阿拉力乡人民政府</t>
  </si>
  <si>
    <t>实施单位</t>
  </si>
  <si>
    <t>项目资金
（万元）</t>
  </si>
  <si>
    <t>全年预算数（A）</t>
  </si>
  <si>
    <t>全年执行数（B）</t>
  </si>
  <si>
    <t>分值（10分）</t>
  </si>
  <si>
    <t>执行率（B/A）</t>
  </si>
  <si>
    <t>得分</t>
  </si>
  <si>
    <t>年度资金总额</t>
  </si>
  <si>
    <t>其中：本年度财政拨款</t>
  </si>
  <si>
    <t>-</t>
  </si>
  <si>
    <t>其他资金</t>
  </si>
  <si>
    <t>年度总体目标</t>
  </si>
  <si>
    <t>年初设定值</t>
  </si>
  <si>
    <t>年度总目标完成情况综述</t>
  </si>
  <si>
    <t>项目总投资379.99万元，对阿拉力乡农副产品深加工产业园2022年农副产品深加工项目进行内部装饰装修改造工程及消防改造工程进行改扩建，提升园区消防应急能力。通过现代农业种植，发展巩固村级产业，为周边居住农民提供就近就业的机会，有效壮大农村服务产业，有助于农工增收，有助于带动农民群众脱贫致富，受益村民满意度达95%以上。</t>
  </si>
  <si>
    <t>项目实际投资总额为379.99万元，对阿拉力乡农副产品深加工产业园2022年农副产品深加工项目进行内部装饰装修改造工程及消防改造工程进行改扩建，提升园区消防应急能力。通过现代农业种植，发展巩固村级产业，为周边居住农民提供就近就业的机会，有效壮大农村服务产业，有助于农工增收，有助于带动农民群众脱贫致富，受益村民满意度100%。</t>
  </si>
  <si>
    <t>年度绩效指标完成情况</t>
  </si>
  <si>
    <t>一级指标</t>
  </si>
  <si>
    <t>二级指标</t>
  </si>
  <si>
    <t>三级指标</t>
  </si>
  <si>
    <t>分值</t>
  </si>
  <si>
    <t>年度指标值</t>
  </si>
  <si>
    <t>全年实际值</t>
  </si>
  <si>
    <t>未完成原因分析及拟采取改进措施</t>
  </si>
  <si>
    <t>产出指标</t>
  </si>
  <si>
    <t>数量指标</t>
  </si>
  <si>
    <t>装饰装修改造工程（项）</t>
  </si>
  <si>
    <t>=1项</t>
  </si>
  <si>
    <t>1项</t>
  </si>
  <si>
    <t>消防改造工程（项）</t>
  </si>
  <si>
    <t>质量指标</t>
  </si>
  <si>
    <t>项目（工程）验收合格率（%）</t>
  </si>
  <si>
    <t>=100%</t>
  </si>
  <si>
    <t>资金使用规范率（%）</t>
  </si>
  <si>
    <t>时效指标</t>
  </si>
  <si>
    <t>项目完成时间</t>
  </si>
  <si>
    <t>2024年12月底前</t>
  </si>
  <si>
    <t>2024年12月25日</t>
  </si>
  <si>
    <t>成本指标</t>
  </si>
  <si>
    <t>农副产品深加工消防提升改造项目工程施工成本控制数（万元）</t>
  </si>
  <si>
    <t>≤323.24万元</t>
  </si>
  <si>
    <t>323.24万元</t>
  </si>
  <si>
    <t>农副产品深加工消防提升改造项目其他费用控制数（万元）</t>
  </si>
  <si>
    <t>≤16.75万元</t>
  </si>
  <si>
    <t>16.75万元</t>
  </si>
  <si>
    <t>效益指标</t>
  </si>
  <si>
    <t>社会效益指标</t>
  </si>
  <si>
    <t>提升园区消防应急能力</t>
  </si>
  <si>
    <t>持续提升</t>
  </si>
  <si>
    <t>壮大农村服务产业</t>
  </si>
  <si>
    <t>有效壮大</t>
  </si>
  <si>
    <t>满意度指标</t>
  </si>
  <si>
    <t>服务对象满意度指标</t>
  </si>
  <si>
    <t>受益村民满意度（%）</t>
  </si>
  <si>
    <t>≥95%</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</si>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</sst>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
  </numFmts>
  <fonts count="34">
    <font>
      <sz val="11"/>
      <color theme="1"/>
      <name val="宋体"/>
      <charset val="134"/>
      <scheme val="minor"/>
    </font>
    <font>
      <b/>
      <sz val="11"/>
      <color theme="1"/>
      <name val="宋体"/>
      <charset val="134"/>
      <scheme val="minor"/>
    </font>
    <font>
      <b/>
      <sz val="24"/>
      <color theme="1"/>
      <name val="宋体"/>
      <charset val="134"/>
    </font>
    <font>
      <b/>
      <sz val="10"/>
      <color theme="1"/>
      <name val="宋体"/>
      <charset val="134"/>
      <scheme val="minor"/>
    </font>
    <font>
      <sz val="10"/>
      <color theme="1"/>
      <name val="宋体"/>
      <charset val="134"/>
      <scheme val="minor"/>
    </font>
    <font>
      <b/>
      <sz val="11"/>
      <name val="宋体"/>
      <charset val="134"/>
      <scheme val="minor"/>
    </font>
    <font>
      <sz val="11"/>
      <name val="宋体"/>
      <charset val="134"/>
      <scheme val="minor"/>
    </font>
    <font>
      <sz val="12"/>
      <color theme="1"/>
      <name val="宋体"/>
      <charset val="134"/>
      <scheme val="minor"/>
    </font>
    <font>
      <sz val="12"/>
      <name val="宋体"/>
      <charset val="134"/>
      <scheme val="minor"/>
    </font>
    <font>
      <sz val="12"/>
      <name val="宋体"/>
      <charset val="134"/>
    </font>
    <font>
      <sz val="12"/>
      <color rgb="FF000000"/>
      <name val="宋体"/>
      <charset val="134"/>
      <scheme val="minor"/>
    </font>
    <font>
      <sz val="11"/>
      <color rgb="FF000000"/>
      <name val="宋体"/>
      <charset val="134"/>
      <scheme val="minor"/>
    </font>
    <font>
      <sz val="12"/>
      <color rgb="FF000000"/>
      <name val="宋体"/>
      <charset val="134"/>
    </font>
    <font>
      <b/>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等线"/>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4" borderId="11" applyNumberFormat="0" applyAlignment="0" applyProtection="0">
      <alignment vertical="center"/>
    </xf>
    <xf numFmtId="0" fontId="23" fillId="5" borderId="12" applyNumberFormat="0" applyAlignment="0" applyProtection="0">
      <alignment vertical="center"/>
    </xf>
    <xf numFmtId="0" fontId="24" fillId="5" borderId="11" applyNumberFormat="0" applyAlignment="0" applyProtection="0">
      <alignment vertical="center"/>
    </xf>
    <xf numFmtId="0" fontId="25" fillId="6" borderId="13" applyNumberFormat="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9" fillId="0" borderId="0"/>
    <xf numFmtId="0" fontId="9" fillId="0" borderId="0" applyNumberFormat="0" applyFill="0">
      <alignment vertical="center"/>
    </xf>
    <xf numFmtId="0" fontId="33" fillId="0" borderId="0" applyNumberFormat="0" applyFill="0">
      <alignment vertical="center"/>
    </xf>
  </cellStyleXfs>
  <cellXfs count="64">
    <xf numFmtId="0" fontId="0" fillId="0" borderId="0" xfId="0">
      <alignment vertical="center"/>
    </xf>
    <xf numFmtId="0" fontId="0" fillId="0" borderId="0" xfId="0" applyFont="1">
      <alignment vertical="center"/>
    </xf>
    <xf numFmtId="0" fontId="1" fillId="0" borderId="0" xfId="0" applyFont="1">
      <alignment vertical="center"/>
    </xf>
    <xf numFmtId="0" fontId="0" fillId="0" borderId="0" xfId="0" applyAlignment="1">
      <alignment horizontal="center" vertical="center"/>
    </xf>
    <xf numFmtId="0" fontId="2" fillId="2" borderId="0" xfId="0" applyFont="1" applyFill="1" applyAlignment="1">
      <alignment horizontal="center"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1"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176" fontId="0" fillId="2" borderId="4" xfId="0" applyNumberFormat="1" applyFont="1" applyFill="1" applyBorder="1" applyAlignment="1">
      <alignment horizontal="center" vertical="center" wrapText="1"/>
    </xf>
    <xf numFmtId="176" fontId="6" fillId="2" borderId="2" xfId="0" applyNumberFormat="1" applyFont="1" applyFill="1" applyBorder="1" applyAlignment="1">
      <alignment horizontal="center" vertical="center" wrapText="1"/>
    </xf>
    <xf numFmtId="176" fontId="6" fillId="2" borderId="4" xfId="0" applyNumberFormat="1" applyFont="1" applyFill="1" applyBorder="1" applyAlignment="1">
      <alignment horizontal="center" vertical="center" wrapText="1"/>
    </xf>
    <xf numFmtId="0" fontId="1" fillId="2" borderId="1" xfId="0" applyFont="1" applyFill="1" applyBorder="1" applyAlignment="1">
      <alignment horizontal="right" vertical="center" wrapText="1"/>
    </xf>
    <xf numFmtId="9" fontId="0" fillId="2" borderId="1" xfId="0" applyNumberFormat="1" applyFont="1" applyFill="1" applyBorder="1" applyAlignment="1">
      <alignment horizontal="center" vertical="center" wrapText="1"/>
    </xf>
    <xf numFmtId="0" fontId="1" fillId="2" borderId="2" xfId="0" applyFont="1" applyFill="1" applyBorder="1" applyAlignment="1">
      <alignment horizontal="right" vertical="center" wrapText="1"/>
    </xf>
    <xf numFmtId="0" fontId="1" fillId="2" borderId="3" xfId="0" applyFont="1" applyFill="1" applyBorder="1" applyAlignment="1">
      <alignment horizontal="right" vertical="center" wrapText="1"/>
    </xf>
    <xf numFmtId="176" fontId="0" fillId="2" borderId="1" xfId="0" applyNumberFormat="1" applyFont="1" applyFill="1" applyBorder="1" applyAlignment="1">
      <alignment horizontal="center" vertical="center" wrapText="1"/>
    </xf>
    <xf numFmtId="2" fontId="6" fillId="2" borderId="2" xfId="0" applyNumberFormat="1" applyFont="1" applyFill="1" applyBorder="1" applyAlignment="1">
      <alignment horizontal="center" vertical="center" wrapText="1"/>
    </xf>
    <xf numFmtId="2" fontId="6" fillId="2" borderId="4"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2" borderId="1"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5" fillId="2" borderId="1" xfId="0" applyFont="1" applyFill="1" applyBorder="1" applyAlignment="1">
      <alignment horizontal="center" vertical="center"/>
    </xf>
    <xf numFmtId="0" fontId="1" fillId="2" borderId="6"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10" fontId="8" fillId="2" borderId="2"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9" fillId="2" borderId="1" xfId="51" applyFont="1" applyFill="1" applyBorder="1" applyAlignment="1">
      <alignment horizontal="center" vertical="center" wrapText="1"/>
    </xf>
    <xf numFmtId="0" fontId="8" fillId="2" borderId="2" xfId="0" applyFont="1" applyFill="1" applyBorder="1" applyAlignment="1">
      <alignment horizontal="center" vertical="center"/>
    </xf>
    <xf numFmtId="0" fontId="6" fillId="2" borderId="2" xfId="0" applyFont="1" applyFill="1" applyBorder="1" applyAlignment="1">
      <alignment horizontal="center" vertical="center"/>
    </xf>
    <xf numFmtId="10" fontId="7" fillId="2" borderId="1" xfId="0" applyNumberFormat="1" applyFont="1" applyFill="1" applyBorder="1" applyAlignment="1">
      <alignment horizontal="center" vertical="center" wrapText="1"/>
    </xf>
    <xf numFmtId="9" fontId="7" fillId="2" borderId="1" xfId="0" applyNumberFormat="1" applyFont="1" applyFill="1" applyBorder="1" applyAlignment="1">
      <alignment horizontal="center" vertical="center" wrapText="1"/>
    </xf>
    <xf numFmtId="0" fontId="10" fillId="2" borderId="2" xfId="0" applyFont="1" applyFill="1" applyBorder="1" applyAlignment="1">
      <alignment horizontal="center" vertical="center"/>
    </xf>
    <xf numFmtId="49" fontId="7" fillId="2"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xf>
    <xf numFmtId="0" fontId="9" fillId="2" borderId="1" xfId="50" applyFont="1" applyFill="1" applyBorder="1" applyAlignment="1">
      <alignment horizontal="center" vertical="center" wrapText="1"/>
    </xf>
    <xf numFmtId="177" fontId="7" fillId="2" borderId="1"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0" fontId="12" fillId="2" borderId="1" xfId="51" applyFont="1" applyFill="1" applyBorder="1" applyAlignment="1">
      <alignment horizontal="center" vertical="center" wrapText="1"/>
    </xf>
    <xf numFmtId="0" fontId="7"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0" borderId="1" xfId="51"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vertical="center" wrapText="1"/>
    </xf>
    <xf numFmtId="176" fontId="13" fillId="2" borderId="1" xfId="0" applyNumberFormat="1" applyFont="1" applyFill="1" applyBorder="1" applyAlignment="1">
      <alignment horizontal="center" vertical="center" wrapText="1"/>
    </xf>
    <xf numFmtId="178" fontId="0" fillId="2" borderId="1" xfId="0" applyNumberFormat="1"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10" fontId="8" fillId="2" borderId="2" xfId="0" applyNumberFormat="1" applyFont="1" applyFill="1" applyBorder="1" applyAlignment="1" quotePrefix="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11 3" xfId="50"/>
    <cellStyle name="常规 2 2 3"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2"/>
  <sheetViews>
    <sheetView tabSelected="1" view="pageBreakPreview" zoomScale="55" zoomScaleNormal="70" workbookViewId="0">
      <selection activeCell="E12" sqref="E12:E18"/>
    </sheetView>
  </sheetViews>
  <sheetFormatPr defaultColWidth="9" defaultRowHeight="13.5"/>
  <cols>
    <col min="1" max="1" width="9" style="2"/>
    <col min="2" max="2" width="13.9026548672566" customWidth="1"/>
    <col min="3" max="3" width="18.6371681415929" customWidth="1"/>
    <col min="4" max="4" width="62.1504424778761" customWidth="1"/>
    <col min="5" max="8" width="18.6371681415929" customWidth="1"/>
    <col min="9" max="10" width="11.2300884955752" style="3" customWidth="1"/>
  </cols>
  <sheetData>
    <row r="1" ht="37" customHeight="1" spans="1:10">
      <c r="A1" s="4" t="s">
        <v>0</v>
      </c>
      <c r="B1" s="4"/>
      <c r="C1" s="4"/>
      <c r="D1" s="4"/>
      <c r="E1" s="4"/>
      <c r="F1" s="4"/>
      <c r="G1" s="4"/>
      <c r="H1" s="4"/>
      <c r="I1" s="4"/>
      <c r="J1" s="4"/>
    </row>
    <row r="2" spans="1:10">
      <c r="A2" s="5" t="s">
        <v>1</v>
      </c>
      <c r="B2" s="6"/>
      <c r="C2" s="6"/>
      <c r="D2" s="6"/>
      <c r="E2" s="6"/>
      <c r="F2" s="6"/>
      <c r="G2" s="6"/>
      <c r="H2" s="6"/>
      <c r="I2" s="6"/>
      <c r="J2" s="6"/>
    </row>
    <row r="3" s="1" customFormat="1" ht="28" customHeight="1" spans="1:10">
      <c r="A3" s="7" t="s">
        <v>2</v>
      </c>
      <c r="B3" s="8"/>
      <c r="C3" s="9" t="s">
        <v>3</v>
      </c>
      <c r="D3" s="10"/>
      <c r="E3" s="11"/>
      <c r="F3" s="7" t="s">
        <v>4</v>
      </c>
      <c r="G3" s="10" t="s">
        <v>5</v>
      </c>
      <c r="H3" s="10"/>
      <c r="I3" s="10"/>
      <c r="J3" s="11"/>
    </row>
    <row r="4" s="1" customFormat="1" ht="28" customHeight="1" spans="1:10">
      <c r="A4" s="7" t="s">
        <v>6</v>
      </c>
      <c r="B4" s="8"/>
      <c r="C4" s="9" t="s">
        <v>7</v>
      </c>
      <c r="D4" s="10"/>
      <c r="E4" s="11"/>
      <c r="F4" s="12" t="s">
        <v>8</v>
      </c>
      <c r="G4" s="10" t="s">
        <v>7</v>
      </c>
      <c r="H4" s="10"/>
      <c r="I4" s="10"/>
      <c r="J4" s="11"/>
    </row>
    <row r="5" s="2" customFormat="1" ht="28" customHeight="1" spans="1:10">
      <c r="A5" s="7" t="s">
        <v>9</v>
      </c>
      <c r="B5" s="7"/>
      <c r="C5" s="7"/>
      <c r="D5" s="7"/>
      <c r="E5" s="13" t="s">
        <v>10</v>
      </c>
      <c r="F5" s="14" t="s">
        <v>11</v>
      </c>
      <c r="G5" s="15"/>
      <c r="H5" s="13" t="s">
        <v>12</v>
      </c>
      <c r="I5" s="7" t="s">
        <v>13</v>
      </c>
      <c r="J5" s="13" t="s">
        <v>14</v>
      </c>
    </row>
    <row r="6" s="1" customFormat="1" ht="28" customHeight="1" spans="1:10">
      <c r="A6" s="7"/>
      <c r="B6" s="8"/>
      <c r="C6" s="7" t="s">
        <v>15</v>
      </c>
      <c r="D6" s="7"/>
      <c r="E6" s="16">
        <v>379.993864</v>
      </c>
      <c r="F6" s="17">
        <v>379.993864</v>
      </c>
      <c r="G6" s="18"/>
      <c r="H6" s="8">
        <v>10</v>
      </c>
      <c r="I6" s="61">
        <f>F6/E6</f>
        <v>1</v>
      </c>
      <c r="J6" s="23">
        <f>I6*H6</f>
        <v>10</v>
      </c>
    </row>
    <row r="7" s="1" customFormat="1" ht="28" customHeight="1" spans="1:10">
      <c r="A7" s="7"/>
      <c r="B7" s="8"/>
      <c r="C7" s="19" t="s">
        <v>16</v>
      </c>
      <c r="D7" s="19"/>
      <c r="E7" s="16">
        <v>379.993864</v>
      </c>
      <c r="F7" s="17">
        <v>379.993864</v>
      </c>
      <c r="G7" s="18"/>
      <c r="H7" s="20" t="s">
        <v>17</v>
      </c>
      <c r="I7" s="20" t="s">
        <v>17</v>
      </c>
      <c r="J7" s="20" t="s">
        <v>17</v>
      </c>
    </row>
    <row r="8" s="1" customFormat="1" ht="28" customHeight="1" spans="1:10">
      <c r="A8" s="7"/>
      <c r="B8" s="8"/>
      <c r="C8" s="21" t="s">
        <v>18</v>
      </c>
      <c r="D8" s="22"/>
      <c r="E8" s="23">
        <v>0</v>
      </c>
      <c r="F8" s="24">
        <v>0</v>
      </c>
      <c r="G8" s="25"/>
      <c r="H8" s="20" t="s">
        <v>17</v>
      </c>
      <c r="I8" s="20" t="s">
        <v>17</v>
      </c>
      <c r="J8" s="20" t="s">
        <v>17</v>
      </c>
    </row>
    <row r="9" s="2" customFormat="1" ht="28" customHeight="1" spans="1:10">
      <c r="A9" s="7" t="s">
        <v>19</v>
      </c>
      <c r="B9" s="26" t="s">
        <v>20</v>
      </c>
      <c r="C9" s="27"/>
      <c r="D9" s="27"/>
      <c r="E9" s="28"/>
      <c r="F9" s="26" t="s">
        <v>21</v>
      </c>
      <c r="G9" s="27"/>
      <c r="H9" s="27"/>
      <c r="I9" s="27"/>
      <c r="J9" s="28"/>
    </row>
    <row r="10" s="1" customFormat="1" ht="58.5" customHeight="1" spans="1:10">
      <c r="A10" s="7"/>
      <c r="B10" s="29" t="s">
        <v>22</v>
      </c>
      <c r="C10" s="29"/>
      <c r="D10" s="29"/>
      <c r="E10" s="29"/>
      <c r="F10" s="29" t="s">
        <v>23</v>
      </c>
      <c r="G10" s="29"/>
      <c r="H10" s="29"/>
      <c r="I10" s="8"/>
      <c r="J10" s="8"/>
    </row>
    <row r="11" s="2" customFormat="1" ht="28" customHeight="1" spans="1:10">
      <c r="A11" s="30" t="s">
        <v>24</v>
      </c>
      <c r="B11" s="7" t="s">
        <v>25</v>
      </c>
      <c r="C11" s="7" t="s">
        <v>26</v>
      </c>
      <c r="D11" s="7" t="s">
        <v>27</v>
      </c>
      <c r="E11" s="7" t="s">
        <v>28</v>
      </c>
      <c r="F11" s="31" t="s">
        <v>29</v>
      </c>
      <c r="G11" s="31" t="s">
        <v>30</v>
      </c>
      <c r="H11" s="7" t="s">
        <v>14</v>
      </c>
      <c r="I11" s="13" t="s">
        <v>31</v>
      </c>
      <c r="J11" s="13"/>
    </row>
    <row r="12" s="1" customFormat="1" ht="28" customHeight="1" spans="1:10">
      <c r="A12" s="32"/>
      <c r="B12" s="33" t="s">
        <v>32</v>
      </c>
      <c r="C12" s="33" t="s">
        <v>33</v>
      </c>
      <c r="D12" s="34" t="s">
        <v>34</v>
      </c>
      <c r="E12" s="35">
        <v>7</v>
      </c>
      <c r="F12" s="64" t="s">
        <v>35</v>
      </c>
      <c r="G12" s="36" t="s">
        <v>36</v>
      </c>
      <c r="H12" s="37">
        <v>7</v>
      </c>
      <c r="I12" s="37"/>
      <c r="J12" s="62"/>
    </row>
    <row r="13" s="1" customFormat="1" ht="28" customHeight="1" spans="1:10">
      <c r="A13" s="32"/>
      <c r="B13" s="38"/>
      <c r="C13" s="39"/>
      <c r="D13" s="40" t="s">
        <v>37</v>
      </c>
      <c r="E13" s="41">
        <v>8</v>
      </c>
      <c r="F13" s="64" t="s">
        <v>35</v>
      </c>
      <c r="G13" s="36" t="s">
        <v>36</v>
      </c>
      <c r="H13" s="42">
        <v>8</v>
      </c>
      <c r="I13" s="63"/>
      <c r="J13" s="63"/>
    </row>
    <row r="14" s="1" customFormat="1" ht="28" customHeight="1" spans="1:10">
      <c r="A14" s="32"/>
      <c r="B14" s="38"/>
      <c r="C14" s="33" t="s">
        <v>38</v>
      </c>
      <c r="D14" s="40" t="s">
        <v>39</v>
      </c>
      <c r="E14" s="41">
        <v>5</v>
      </c>
      <c r="F14" s="43" t="s">
        <v>40</v>
      </c>
      <c r="G14" s="44">
        <v>1</v>
      </c>
      <c r="H14" s="42">
        <v>5</v>
      </c>
      <c r="I14" s="63"/>
      <c r="J14" s="63"/>
    </row>
    <row r="15" s="1" customFormat="1" ht="28" customHeight="1" spans="1:10">
      <c r="A15" s="32"/>
      <c r="B15" s="38"/>
      <c r="C15" s="39"/>
      <c r="D15" s="40" t="s">
        <v>41</v>
      </c>
      <c r="E15" s="45">
        <v>5</v>
      </c>
      <c r="F15" s="46" t="s">
        <v>40</v>
      </c>
      <c r="G15" s="44">
        <v>1</v>
      </c>
      <c r="H15" s="47">
        <v>5</v>
      </c>
      <c r="I15" s="63"/>
      <c r="J15" s="63"/>
    </row>
    <row r="16" s="1" customFormat="1" ht="28" customHeight="1" spans="1:10">
      <c r="A16" s="32"/>
      <c r="B16" s="38"/>
      <c r="C16" s="8" t="s">
        <v>42</v>
      </c>
      <c r="D16" s="48" t="s">
        <v>43</v>
      </c>
      <c r="E16" s="45">
        <v>5</v>
      </c>
      <c r="F16" s="49" t="s">
        <v>44</v>
      </c>
      <c r="G16" s="46" t="s">
        <v>45</v>
      </c>
      <c r="H16" s="47">
        <v>5</v>
      </c>
      <c r="I16" s="63"/>
      <c r="J16" s="63"/>
    </row>
    <row r="17" s="1" customFormat="1" ht="28" customHeight="1" spans="1:10">
      <c r="A17" s="32"/>
      <c r="B17" s="38"/>
      <c r="C17" s="33" t="s">
        <v>46</v>
      </c>
      <c r="D17" s="34" t="s">
        <v>47</v>
      </c>
      <c r="E17" s="45">
        <v>10</v>
      </c>
      <c r="F17" s="34" t="s">
        <v>48</v>
      </c>
      <c r="G17" s="34" t="s">
        <v>49</v>
      </c>
      <c r="H17" s="47">
        <v>10</v>
      </c>
      <c r="I17" s="9"/>
      <c r="J17" s="11"/>
    </row>
    <row r="18" s="1" customFormat="1" ht="28" customHeight="1" spans="1:10">
      <c r="A18" s="32"/>
      <c r="B18" s="39"/>
      <c r="C18" s="39"/>
      <c r="D18" s="34" t="s">
        <v>50</v>
      </c>
      <c r="E18" s="45">
        <v>10</v>
      </c>
      <c r="F18" s="50" t="s">
        <v>51</v>
      </c>
      <c r="G18" s="50" t="s">
        <v>52</v>
      </c>
      <c r="H18" s="47">
        <v>10</v>
      </c>
      <c r="I18" s="8"/>
      <c r="J18" s="8"/>
    </row>
    <row r="19" s="1" customFormat="1" ht="28" customHeight="1" spans="1:10">
      <c r="A19" s="32"/>
      <c r="B19" s="8" t="s">
        <v>53</v>
      </c>
      <c r="C19" s="33" t="s">
        <v>54</v>
      </c>
      <c r="D19" s="34" t="s">
        <v>55</v>
      </c>
      <c r="E19" s="45">
        <v>15</v>
      </c>
      <c r="F19" s="34" t="s">
        <v>56</v>
      </c>
      <c r="G19" s="34" t="s">
        <v>56</v>
      </c>
      <c r="H19" s="47">
        <v>15</v>
      </c>
      <c r="I19" s="63"/>
      <c r="J19" s="63"/>
    </row>
    <row r="20" s="1" customFormat="1" ht="28" customHeight="1" spans="1:10">
      <c r="A20" s="32"/>
      <c r="B20" s="8"/>
      <c r="C20" s="39"/>
      <c r="D20" s="51" t="s">
        <v>57</v>
      </c>
      <c r="E20" s="45">
        <v>15</v>
      </c>
      <c r="F20" s="52" t="s">
        <v>58</v>
      </c>
      <c r="G20" s="52" t="s">
        <v>58</v>
      </c>
      <c r="H20" s="47">
        <v>15</v>
      </c>
      <c r="I20" s="63"/>
      <c r="J20" s="63"/>
    </row>
    <row r="21" s="1" customFormat="1" ht="28" customHeight="1" spans="1:10">
      <c r="A21" s="53"/>
      <c r="B21" s="8" t="s">
        <v>59</v>
      </c>
      <c r="C21" s="8" t="s">
        <v>60</v>
      </c>
      <c r="D21" s="54" t="s">
        <v>61</v>
      </c>
      <c r="E21" s="45">
        <v>10</v>
      </c>
      <c r="F21" s="34" t="s">
        <v>62</v>
      </c>
      <c r="G21" s="44">
        <v>1</v>
      </c>
      <c r="H21" s="47">
        <v>10</v>
      </c>
      <c r="I21" s="63"/>
      <c r="J21" s="63"/>
    </row>
    <row r="22" s="2" customFormat="1" ht="28" customHeight="1" spans="1:10">
      <c r="A22" s="55" t="s">
        <v>63</v>
      </c>
      <c r="B22" s="56"/>
      <c r="C22" s="56"/>
      <c r="D22" s="57"/>
      <c r="E22" s="58">
        <f>SUM(E12:E21)+H6</f>
        <v>100</v>
      </c>
      <c r="F22" s="59"/>
      <c r="G22" s="59"/>
      <c r="H22" s="60">
        <f>SUM(H12:H21)+J6</f>
        <v>100</v>
      </c>
      <c r="I22" s="55"/>
      <c r="J22" s="57"/>
    </row>
  </sheetData>
  <mergeCells count="42">
    <mergeCell ref="A1:J1"/>
    <mergeCell ref="A2:J2"/>
    <mergeCell ref="A3:B3"/>
    <mergeCell ref="C3:E3"/>
    <mergeCell ref="G3:J3"/>
    <mergeCell ref="A4:B4"/>
    <mergeCell ref="C4:E4"/>
    <mergeCell ref="G4:J4"/>
    <mergeCell ref="C5:D5"/>
    <mergeCell ref="F5:G5"/>
    <mergeCell ref="C6:D6"/>
    <mergeCell ref="F6:G6"/>
    <mergeCell ref="C7:D7"/>
    <mergeCell ref="F7:G7"/>
    <mergeCell ref="C8:D8"/>
    <mergeCell ref="F8:G8"/>
    <mergeCell ref="B9:E9"/>
    <mergeCell ref="F9:J9"/>
    <mergeCell ref="B10:E10"/>
    <mergeCell ref="F10:J10"/>
    <mergeCell ref="I11:J11"/>
    <mergeCell ref="I12:J12"/>
    <mergeCell ref="I13:J13"/>
    <mergeCell ref="I14:J14"/>
    <mergeCell ref="I15:J15"/>
    <mergeCell ref="I16:J16"/>
    <mergeCell ref="I17:J17"/>
    <mergeCell ref="I18:J18"/>
    <mergeCell ref="I19:J19"/>
    <mergeCell ref="I20:J20"/>
    <mergeCell ref="I21:J21"/>
    <mergeCell ref="A22:D22"/>
    <mergeCell ref="I22:J22"/>
    <mergeCell ref="A9:A10"/>
    <mergeCell ref="A11:A21"/>
    <mergeCell ref="B12:B18"/>
    <mergeCell ref="B19:B20"/>
    <mergeCell ref="C12:C13"/>
    <mergeCell ref="C14:C15"/>
    <mergeCell ref="C17:C18"/>
    <mergeCell ref="C19:C20"/>
    <mergeCell ref="A5:B8"/>
  </mergeCells>
  <pageMargins left="0.700694444444445" right="0.700694444444445" top="0.751388888888889" bottom="0.751388888888889" header="0.298611111111111" footer="0.298611111111111"/>
  <pageSetup paperSize="9" scale="4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☞^O^☜</cp:lastModifiedBy>
  <dcterms:created xsi:type="dcterms:W3CDTF">2020-11-30T10:15:00Z</dcterms:created>
  <dcterms:modified xsi:type="dcterms:W3CDTF">2025-02-24T21:00:43Z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1A48EF4766E94989A41E970EE5995396_13</vt:lpwstr>
  </property>
  <property fmtid="{D5CDD505-2E9C-101B-9397-08002B2CF9AE}" pid="3" name="KSOProductBuildVer">
    <vt:lpwstr>2052-12.1.0.20305</vt:lpwstr>
  </property>
  <property fmtid="{D5CDD505-2E9C-101B-9397-08002B2CF9AE}" pid="4" name="KSOReadingLayout">
    <vt:bool>true</vt:bool>
  </property>
</Properties>
</file>