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项目支出绩效自评表" sheetId="1" r:id="rId1"/>
  </sheets>
  <definedNames>
    <definedName name="_xlnm.Print_Area" localSheetId="0">项目支出绩效自评表!$A$1:$J$24</definedName>
  </definedNames>
  <calcPr calcId="144525"/>
</workbook>
</file>

<file path=xl/sharedStrings.xml><?xml version="1.0" encoding="utf-8"?>
<sst xmlns="http://schemas.openxmlformats.org/spreadsheetml/2006/main" count="86" uniqueCount="72">
  <si>
    <t>绩效目标自评表</t>
  </si>
  <si>
    <t>（2024年度）</t>
  </si>
  <si>
    <t>项目名称</t>
  </si>
  <si>
    <t>疏勒县阿拉力乡拉依旦艾日克3村商铺二期建设项目</t>
  </si>
  <si>
    <t>项目负责人及电话</t>
  </si>
  <si>
    <t>徐建华19999285068</t>
  </si>
  <si>
    <t>主管部门</t>
  </si>
  <si>
    <t>疏勒县阿拉力乡人民政府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</si>
  <si>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</si>
  <si>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</si>
  <si>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</si>
  <si>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</si>
  <si>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</si>
  <si>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</si>
  <si>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</si>
  <si>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</si>
  <si>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</si>
  <si>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</si>
  <si>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</si>
  <si>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</si>
  <si>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</si>
  <si>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</si>
  <si>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项目总投资299.99万元，新建商铺建设面积600平方米及对2023年商铺扩建面积600平方米，项目的建设，增加了对项目所在地建设材料和劳动力的需求，带动脱贫人口全年总收入13万元，受益脱贫户户数20户，带动项目所在地周边的服务业、餐饮业的发展与繁荣;间接增加居民收入且不会扩大贫富的差距。并使其受益人员满意度达95%以上。</t>
  </si>
  <si>
    <t>项目实际投资总额299.99万元，新建商铺建设面积600平方米及对2023年商铺扩建面积600平方米.项目实施后，满足了当地对于建设材料和劳动力就业的需求，有效带动项目所在地周边的服务业、餐饮业的发展与繁荣，带动脱贫人口全年总收入13万元，受益脱贫户户数20户，受益人员满意度96%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</si>
  <si>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</si>
  <si>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</si>
  <si>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</si>
  <si>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</si>
  <si>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</si>
  <si>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</si>
  <si>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</si>
  <si>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</si>
  <si>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</si>
  <si>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</si>
  <si>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新建商铺建设面积</t>
  </si>
  <si>
    <t>≥600平方米</t>
  </si>
  <si>
    <t>600平方米</t>
  </si>
  <si>
    <t>对2023年商铺扩建面积</t>
  </si>
  <si>
    <t>质量指标</t>
  </si>
  <si>
    <t>项目（工程）验收合格率（%）</t>
  </si>
  <si>
    <t>=100%</t>
  </si>
  <si>
    <t>资金使用规范率（%）</t>
  </si>
  <si>
    <t>时效指标</t>
  </si>
  <si>
    <t>项目完成时间</t>
  </si>
  <si>
    <t>2024年11月底前</t>
  </si>
  <si>
    <t>2024年11月21日</t>
  </si>
  <si>
    <t>成本指标</t>
  </si>
  <si>
    <t>商铺建设项目施工成本控制数（万元）</t>
  </si>
  <si>
    <t>≤283.77万元</t>
  </si>
  <si>
    <t>283.77万元</t>
  </si>
  <si>
    <t>商铺建设项目其他费用控制数（万元）</t>
  </si>
  <si>
    <t>≤16.22万元</t>
  </si>
  <si>
    <t>16.22万元</t>
  </si>
  <si>
    <t>效益指标</t>
  </si>
  <si>
    <t>经济效益指标</t>
  </si>
  <si>
    <t>★★★带动脱贫人口全年总收入（万元）</t>
  </si>
  <si>
    <t>≥13万元</t>
  </si>
  <si>
    <t>13万元</t>
  </si>
  <si>
    <t>社会效益指标</t>
  </si>
  <si>
    <t>★★★受益脱贫户户数（户）</t>
  </si>
  <si>
    <t>≥20户</t>
  </si>
  <si>
    <t>20户</t>
  </si>
  <si>
    <t>带动项目所在地周边的服务业、餐饮业的发展与繁荣</t>
  </si>
  <si>
    <t>有效带动</t>
  </si>
  <si>
    <t>可持续影响指标</t>
  </si>
  <si>
    <t>建筑设计使用年限</t>
  </si>
  <si>
    <t>≥50年</t>
  </si>
  <si>
    <t>50年</t>
  </si>
  <si>
    <t>满意度指标</t>
  </si>
  <si>
    <t>受益人员满意度</t>
  </si>
  <si>
    <t>≥95%</t>
  </si>
  <si>
    <t>总分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</si>
</sst>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176" formatCode="0.00_ "/>
    <numFmt numFmtId="177" formatCode="yyyy&quot;年&quot;m&quot;月&quot;;@"/>
    <numFmt numFmtId="42" formatCode="_ &quot;￥&quot;* #,##0_ ;_ &quot;￥&quot;* \-#,##0_ ;_ &quot;￥&quot;* &quot;-&quot;_ ;_ @_ "/>
    <numFmt numFmtId="41" formatCode="_ * #,##0_ ;_ * \-#,##0_ ;_ * &quot;-&quot;_ ;_ @_ "/>
    <numFmt numFmtId="178" formatCode="0.0%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0000"/>
      <name val="等线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2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4" borderId="13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0" applyNumberFormat="0" applyFill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" fillId="0" borderId="0"/>
    <xf numFmtId="0" fontId="4" fillId="0" borderId="0" applyNumberFormat="0" applyFill="0">
      <alignment vertical="center"/>
    </xf>
  </cellStyleXfs>
  <cellXfs count="5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0" fillId="0" borderId="4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horizontal="right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4" fillId="0" borderId="1" xfId="37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0" fontId="0" fillId="0" borderId="1" xfId="0" applyNumberForma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0" fontId="4" fillId="0" borderId="1" xfId="5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8" fillId="0" borderId="1" xfId="37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 11 3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="85" zoomScaleNormal="70" zoomScaleSheetLayoutView="85" workbookViewId="0">
      <selection activeCell="I16" sqref="I16:J16"/>
    </sheetView>
  </sheetViews>
  <sheetFormatPr defaultColWidth="9" defaultRowHeight="13.5"/>
  <cols>
    <col min="2" max="2" width="13.9" customWidth="1"/>
    <col min="3" max="3" width="18.6333333333333" customWidth="1"/>
    <col min="4" max="4" width="40.0916666666667" customWidth="1"/>
    <col min="5" max="8" width="18.6333333333333" customWidth="1"/>
    <col min="9" max="9" width="13" customWidth="1"/>
    <col min="10" max="10" width="19.0916666666667" customWidth="1"/>
  </cols>
  <sheetData>
    <row r="1" ht="3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8" customHeight="1" spans="1:10">
      <c r="A3" s="4" t="s">
        <v>2</v>
      </c>
      <c r="B3" s="4"/>
      <c r="C3" s="5" t="s">
        <v>3</v>
      </c>
      <c r="D3" s="6"/>
      <c r="E3" s="7"/>
      <c r="F3" s="4" t="s">
        <v>4</v>
      </c>
      <c r="G3" s="6" t="s">
        <v>5</v>
      </c>
      <c r="H3" s="6"/>
      <c r="I3" s="6"/>
      <c r="J3" s="7"/>
    </row>
    <row r="4" s="1" customFormat="1" ht="28" customHeight="1" spans="1:10">
      <c r="A4" s="4" t="s">
        <v>6</v>
      </c>
      <c r="B4" s="4"/>
      <c r="C4" s="5" t="s">
        <v>7</v>
      </c>
      <c r="D4" s="6"/>
      <c r="E4" s="7"/>
      <c r="F4" s="8" t="s">
        <v>8</v>
      </c>
      <c r="G4" s="6" t="s">
        <v>7</v>
      </c>
      <c r="H4" s="6"/>
      <c r="I4" s="6"/>
      <c r="J4" s="7"/>
    </row>
    <row r="5" s="1" customFormat="1" ht="28" customHeight="1" spans="1:10">
      <c r="A5" s="4" t="s">
        <v>9</v>
      </c>
      <c r="B5" s="4"/>
      <c r="C5" s="4"/>
      <c r="D5" s="4"/>
      <c r="E5" s="9" t="s">
        <v>10</v>
      </c>
      <c r="F5" s="10" t="s">
        <v>11</v>
      </c>
      <c r="G5" s="11"/>
      <c r="H5" s="9" t="s">
        <v>12</v>
      </c>
      <c r="I5" s="4" t="s">
        <v>13</v>
      </c>
      <c r="J5" s="9" t="s">
        <v>14</v>
      </c>
    </row>
    <row r="6" s="1" customFormat="1" ht="28" customHeight="1" spans="1:10">
      <c r="A6" s="4"/>
      <c r="B6" s="4"/>
      <c r="C6" s="4" t="s">
        <v>15</v>
      </c>
      <c r="D6" s="4"/>
      <c r="E6" s="12">
        <v>299.99</v>
      </c>
      <c r="F6" s="13">
        <v>299.991907</v>
      </c>
      <c r="G6" s="14"/>
      <c r="H6" s="4">
        <v>10</v>
      </c>
      <c r="I6" s="48">
        <f>F6/E6</f>
        <v>1.00000635687856</v>
      </c>
      <c r="J6" s="19">
        <f>I6*H6</f>
        <v>10.0000635687856</v>
      </c>
    </row>
    <row r="7" s="1" customFormat="1" ht="28" customHeight="1" spans="1:10">
      <c r="A7" s="4"/>
      <c r="B7" s="4"/>
      <c r="C7" s="15" t="s">
        <v>16</v>
      </c>
      <c r="D7" s="15"/>
      <c r="E7" s="12">
        <v>299.99</v>
      </c>
      <c r="F7" s="13">
        <v>299.991907</v>
      </c>
      <c r="G7" s="14"/>
      <c r="H7" s="16" t="s">
        <v>17</v>
      </c>
      <c r="I7" s="16" t="s">
        <v>17</v>
      </c>
      <c r="J7" s="16" t="s">
        <v>17</v>
      </c>
    </row>
    <row r="8" s="1" customFormat="1" ht="28" customHeight="1" spans="1:10">
      <c r="A8" s="4"/>
      <c r="B8" s="4"/>
      <c r="C8" s="17" t="s">
        <v>18</v>
      </c>
      <c r="D8" s="18"/>
      <c r="E8" s="19">
        <v>0</v>
      </c>
      <c r="F8" s="13">
        <v>0</v>
      </c>
      <c r="G8" s="14"/>
      <c r="H8" s="16" t="s">
        <v>17</v>
      </c>
      <c r="I8" s="16" t="s">
        <v>17</v>
      </c>
      <c r="J8" s="16" t="s">
        <v>17</v>
      </c>
    </row>
    <row r="9" s="1" customFormat="1" ht="28" customHeight="1" spans="1:10">
      <c r="A9" s="4" t="s">
        <v>19</v>
      </c>
      <c r="B9" s="5" t="s">
        <v>20</v>
      </c>
      <c r="C9" s="6"/>
      <c r="D9" s="6"/>
      <c r="E9" s="7"/>
      <c r="F9" s="5" t="s">
        <v>21</v>
      </c>
      <c r="G9" s="6"/>
      <c r="H9" s="6"/>
      <c r="I9" s="6"/>
      <c r="J9" s="7"/>
    </row>
    <row r="10" s="1" customFormat="1" ht="56" customHeight="1" spans="1:10">
      <c r="A10" s="4"/>
      <c r="B10" s="20" t="s">
        <v>22</v>
      </c>
      <c r="C10" s="20"/>
      <c r="D10" s="20"/>
      <c r="E10" s="20"/>
      <c r="F10" s="20" t="s">
        <v>23</v>
      </c>
      <c r="G10" s="20"/>
      <c r="H10" s="20"/>
      <c r="I10" s="20"/>
      <c r="J10" s="20"/>
    </row>
    <row r="11" s="1" customFormat="1" ht="28" customHeight="1" spans="1:10">
      <c r="A11" s="4"/>
      <c r="B11" s="4" t="s">
        <v>24</v>
      </c>
      <c r="C11" s="4" t="s">
        <v>25</v>
      </c>
      <c r="D11" s="4" t="s">
        <v>26</v>
      </c>
      <c r="E11" s="4" t="s">
        <v>27</v>
      </c>
      <c r="F11" s="21" t="s">
        <v>28</v>
      </c>
      <c r="G11" s="21" t="s">
        <v>29</v>
      </c>
      <c r="H11" s="4" t="s">
        <v>14</v>
      </c>
      <c r="I11" s="49" t="s">
        <v>30</v>
      </c>
      <c r="J11" s="49"/>
    </row>
    <row r="12" s="1" customFormat="1" ht="28" customHeight="1" spans="1:10">
      <c r="A12" s="22" t="s">
        <v>31</v>
      </c>
      <c r="B12" s="22" t="s">
        <v>32</v>
      </c>
      <c r="C12" s="22" t="s">
        <v>33</v>
      </c>
      <c r="D12" s="9" t="s">
        <v>34</v>
      </c>
      <c r="E12" s="10">
        <v>8</v>
      </c>
      <c r="F12" s="23" t="s">
        <v>35</v>
      </c>
      <c r="G12" s="21" t="s">
        <v>36</v>
      </c>
      <c r="H12" s="10">
        <v>8</v>
      </c>
      <c r="I12" s="10"/>
      <c r="J12" s="11"/>
    </row>
    <row r="13" s="1" customFormat="1" ht="28" customHeight="1" spans="1:10">
      <c r="A13" s="24"/>
      <c r="B13" s="24"/>
      <c r="C13" s="25"/>
      <c r="D13" s="26" t="s">
        <v>37</v>
      </c>
      <c r="E13" s="27">
        <v>8</v>
      </c>
      <c r="F13" s="23" t="s">
        <v>35</v>
      </c>
      <c r="G13" s="21" t="s">
        <v>36</v>
      </c>
      <c r="H13" s="27">
        <v>8</v>
      </c>
      <c r="I13" s="9"/>
      <c r="J13" s="9"/>
    </row>
    <row r="14" s="1" customFormat="1" ht="28" customHeight="1" spans="1:10">
      <c r="A14" s="24"/>
      <c r="B14" s="24"/>
      <c r="C14" s="22" t="s">
        <v>38</v>
      </c>
      <c r="D14" s="26" t="s">
        <v>39</v>
      </c>
      <c r="E14" s="27">
        <v>8</v>
      </c>
      <c r="F14" s="28" t="s">
        <v>40</v>
      </c>
      <c r="G14" s="29">
        <v>1</v>
      </c>
      <c r="H14" s="27">
        <v>8</v>
      </c>
      <c r="I14" s="9"/>
      <c r="J14" s="9"/>
    </row>
    <row r="15" s="1" customFormat="1" ht="28" customHeight="1" spans="1:10">
      <c r="A15" s="24"/>
      <c r="B15" s="24"/>
      <c r="C15" s="25"/>
      <c r="D15" s="26" t="s">
        <v>41</v>
      </c>
      <c r="E15" s="30">
        <v>8</v>
      </c>
      <c r="F15" s="31" t="s">
        <v>40</v>
      </c>
      <c r="G15" s="16">
        <v>1</v>
      </c>
      <c r="H15" s="30">
        <v>8</v>
      </c>
      <c r="I15" s="9"/>
      <c r="J15" s="9"/>
    </row>
    <row r="16" s="1" customFormat="1" ht="28" customHeight="1" spans="1:10">
      <c r="A16" s="24"/>
      <c r="B16" s="24"/>
      <c r="C16" s="4" t="s">
        <v>42</v>
      </c>
      <c r="D16" s="32" t="s">
        <v>43</v>
      </c>
      <c r="E16" s="30">
        <v>6</v>
      </c>
      <c r="F16" s="33" t="s">
        <v>44</v>
      </c>
      <c r="G16" s="34" t="s">
        <v>45</v>
      </c>
      <c r="H16" s="30">
        <v>6</v>
      </c>
      <c r="I16" s="9"/>
      <c r="J16" s="9"/>
    </row>
    <row r="17" s="1" customFormat="1" ht="28" customHeight="1" spans="1:10">
      <c r="A17" s="24"/>
      <c r="B17" s="24"/>
      <c r="C17" s="22" t="s">
        <v>46</v>
      </c>
      <c r="D17" s="4" t="s">
        <v>47</v>
      </c>
      <c r="E17" s="30">
        <v>6</v>
      </c>
      <c r="F17" s="4" t="s">
        <v>48</v>
      </c>
      <c r="G17" s="35" t="s">
        <v>49</v>
      </c>
      <c r="H17" s="30">
        <v>6</v>
      </c>
      <c r="I17" s="5"/>
      <c r="J17" s="7"/>
    </row>
    <row r="18" s="1" customFormat="1" ht="28" customHeight="1" spans="1:10">
      <c r="A18" s="24"/>
      <c r="B18" s="25"/>
      <c r="C18" s="25"/>
      <c r="D18" s="4" t="s">
        <v>50</v>
      </c>
      <c r="E18" s="30">
        <v>6</v>
      </c>
      <c r="F18" s="36" t="s">
        <v>51</v>
      </c>
      <c r="G18" s="37" t="s">
        <v>52</v>
      </c>
      <c r="H18" s="30">
        <v>6</v>
      </c>
      <c r="I18" s="4"/>
      <c r="J18" s="4"/>
    </row>
    <row r="19" s="1" customFormat="1" ht="28" customHeight="1" spans="1:10">
      <c r="A19" s="24"/>
      <c r="B19" s="4" t="s">
        <v>53</v>
      </c>
      <c r="C19" s="4" t="s">
        <v>54</v>
      </c>
      <c r="D19" s="38" t="s">
        <v>55</v>
      </c>
      <c r="E19" s="30">
        <v>8</v>
      </c>
      <c r="F19" s="37" t="s">
        <v>56</v>
      </c>
      <c r="G19" s="16" t="s">
        <v>57</v>
      </c>
      <c r="H19" s="30">
        <v>8</v>
      </c>
      <c r="I19" s="4"/>
      <c r="J19" s="4"/>
    </row>
    <row r="20" s="1" customFormat="1" ht="28" customHeight="1" spans="1:10">
      <c r="A20" s="24"/>
      <c r="B20" s="4" t="s">
        <v>53</v>
      </c>
      <c r="C20" s="22" t="s">
        <v>58</v>
      </c>
      <c r="D20" s="39" t="s">
        <v>59</v>
      </c>
      <c r="E20" s="30">
        <v>8</v>
      </c>
      <c r="F20" s="40" t="s">
        <v>60</v>
      </c>
      <c r="G20" s="38" t="s">
        <v>61</v>
      </c>
      <c r="H20" s="30">
        <v>8</v>
      </c>
      <c r="I20" s="4"/>
      <c r="J20" s="4"/>
    </row>
    <row r="21" s="1" customFormat="1" ht="32.5" customHeight="1" spans="1:10">
      <c r="A21" s="24"/>
      <c r="B21" s="4"/>
      <c r="C21" s="25"/>
      <c r="D21" s="41" t="s">
        <v>62</v>
      </c>
      <c r="E21" s="30">
        <v>7</v>
      </c>
      <c r="F21" s="42" t="s">
        <v>63</v>
      </c>
      <c r="G21" s="16" t="s">
        <v>63</v>
      </c>
      <c r="H21" s="30">
        <v>7</v>
      </c>
      <c r="I21" s="9"/>
      <c r="J21" s="9"/>
    </row>
    <row r="22" s="1" customFormat="1" ht="28" customHeight="1" spans="1:10">
      <c r="A22" s="24"/>
      <c r="B22" s="4" t="s">
        <v>53</v>
      </c>
      <c r="C22" s="4" t="s">
        <v>64</v>
      </c>
      <c r="D22" s="41" t="s">
        <v>65</v>
      </c>
      <c r="E22" s="30">
        <v>7</v>
      </c>
      <c r="F22" s="42" t="s">
        <v>66</v>
      </c>
      <c r="G22" s="38" t="s">
        <v>67</v>
      </c>
      <c r="H22" s="30">
        <v>7</v>
      </c>
      <c r="I22" s="9"/>
      <c r="J22" s="9"/>
    </row>
    <row r="23" s="1" customFormat="1" ht="28" customHeight="1" spans="1:10">
      <c r="A23" s="25"/>
      <c r="B23" s="4" t="s">
        <v>68</v>
      </c>
      <c r="C23" s="4" t="s">
        <v>68</v>
      </c>
      <c r="D23" s="41" t="s">
        <v>69</v>
      </c>
      <c r="E23" s="30">
        <v>10</v>
      </c>
      <c r="F23" s="40" t="s">
        <v>70</v>
      </c>
      <c r="G23" s="16">
        <v>0.96</v>
      </c>
      <c r="H23" s="30">
        <v>10</v>
      </c>
      <c r="I23" s="9"/>
      <c r="J23" s="9"/>
    </row>
    <row r="24" s="1" customFormat="1" ht="28" customHeight="1" spans="1:10">
      <c r="A24" s="43" t="s">
        <v>71</v>
      </c>
      <c r="B24" s="44"/>
      <c r="C24" s="44"/>
      <c r="D24" s="45"/>
      <c r="E24" s="38">
        <f>SUM(E12:E23)+H6</f>
        <v>100</v>
      </c>
      <c r="F24" s="46"/>
      <c r="G24" s="46"/>
      <c r="H24" s="47">
        <f>SUM(H12:H23)+J6</f>
        <v>100.000063568786</v>
      </c>
      <c r="I24" s="43"/>
      <c r="J24" s="45"/>
    </row>
  </sheetData>
  <mergeCells count="44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A24:D24"/>
    <mergeCell ref="I24:J24"/>
    <mergeCell ref="A9:A10"/>
    <mergeCell ref="A12:A23"/>
    <mergeCell ref="B12:B18"/>
    <mergeCell ref="B19:B22"/>
    <mergeCell ref="C12:C13"/>
    <mergeCell ref="C14:C15"/>
    <mergeCell ref="C17:C18"/>
    <mergeCell ref="C20:C21"/>
    <mergeCell ref="A5:B8"/>
  </mergeCells>
  <pageMargins left="0.700694444444445" right="0.700694444444445" top="0.751388888888889" bottom="0.751388888888889" header="0.298611111111111" footer="0.298611111111111"/>
  <pageSetup paperSize="9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2020-11-30T10:15:00Z</dcterms:created>
  <dcterms:modified xsi:type="dcterms:W3CDTF">2025-02-26T04:18:59Z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1A48EF4766E94989A41E970EE5995396_13</vt:lpwstr>
  </property>
  <property fmtid="{D5CDD505-2E9C-101B-9397-08002B2CF9AE}" pid="3" name="KSOProductBuildVer">
    <vt:lpwstr>2052-11.1.0.9208</vt:lpwstr>
  </property>
  <property fmtid="{D5CDD505-2E9C-101B-9397-08002B2CF9AE}" pid="4" name="KSOReadingLayout">
    <vt:bool>true</vt:bool>
  </property>
</Properties>
</file>