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<sst xmlns="http://schemas.openxmlformats.org/spreadsheetml/2006/main" count="83" uniqueCount="68">
  <si>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绩效目标自评表</t>
  </si>
  <si>
    <t>（2024年度）</t>
  </si>
  <si>
    <t>项目名称</t>
  </si>
  <si>
    <t>阿拉甫乡2024年中央财政以工代赈防渗渠建设项目</t>
  </si>
  <si>
    <t>项目负责人及电话</t>
  </si>
  <si>
    <t>赵延青18997853868</t>
  </si>
  <si>
    <t>主管部门</t>
  </si>
  <si>
    <t>疏勒县阿拉甫乡人民政府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</si>
  <si>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</si>
  <si>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</si>
  <si>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</si>
  <si>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</si>
  <si>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</si>
  <si>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</si>
  <si>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</si>
  <si>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</si>
  <si>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</si>
  <si>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</si>
  <si>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</si>
  <si>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</si>
  <si>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</si>
  <si>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</si>
  <si>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预算总投资369.60万元，资金来源为衔接资金新建防渗渠5.4公里，配套附属设施。对阿拉甫乡依来克博依（3）村土渠进行防渗改建，带动脱贫人口全年总收入87.63万元，以及沿线渠系建筑新建，将节约水资源，提高灌溉效益，同时解决就业与带动产业发展，受益脱贫人口数127人。</t>
  </si>
  <si>
    <t>项目实际投资总额为369.60万元，修建防渗渠5.4公里，配套附属设施。对阿拉甫乡依来克博依（3）村土渠进行防渗改建，带动脱贫人口全年总收入87.63万元，以及沿线渠系建筑新建，将节约水资源，有效提高灌溉效益，同时解决就业与带动产业发展，受益脱贫人口数127人，受益农户满意度98%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</si>
  <si>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</si>
  <si>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</si>
  <si>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</si>
  <si>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</si>
  <si>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</si>
  <si>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</si>
  <si>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</si>
  <si>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</si>
  <si>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</si>
  <si>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</si>
  <si>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修建防渗渠公里长度（公里）</t>
  </si>
  <si>
    <t>≥5.4公里</t>
  </si>
  <si>
    <t>5.4公里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</si>
  <si>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</si>
  <si>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</si>
  <si>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</si>
  <si>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</si>
  <si>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</si>
  <si>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</si>
  <si>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2024年8月底前</t>
  </si>
  <si>
    <t>2024年8月23日</t>
  </si>
  <si>
    <t>成本指标</t>
  </si>
  <si>
    <t>项目工程施工支出成本控制数（万元）</t>
  </si>
  <si>
    <t>≤329.77万元</t>
  </si>
  <si>
    <t>329.77万元</t>
  </si>
  <si>
    <t>项目前期费支出成本控制数（万元）</t>
  </si>
  <si>
    <t>≤39.82万元</t>
  </si>
  <si>
    <t>39.82万元</t>
  </si>
  <si>
    <t>效益指标</t>
  </si>
  <si>
    <t>经济效益指标</t>
  </si>
  <si>
    <t>★★★带动脱贫人口全年总收入（万元）</t>
  </si>
  <si>
    <t>≥87.63万元</t>
  </si>
  <si>
    <t>87.63万元</t>
  </si>
  <si>
    <t>社会效益指标</t>
  </si>
  <si>
    <t>★★★受益脱贫人口数（人）</t>
  </si>
  <si>
    <t>≥127人</t>
  </si>
  <si>
    <t>127人</t>
  </si>
  <si>
    <t>提高灌溉效益，促进农业的发展</t>
  </si>
  <si>
    <t>有效提高</t>
  </si>
  <si>
    <t>满意度指标</t>
  </si>
  <si>
    <t>服务对象满意度指标</t>
  </si>
  <si>
    <t>受益农户满意度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</si>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</sst>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9" fillId="0" borderId="0" applyNumberFormat="0" applyFill="0">
      <alignment vertical="center"/>
    </xf>
  </cellStyleXfs>
  <cellXfs count="51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7" fillId="2" borderId="1" xfId="5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9" fontId="6" fillId="2" borderId="3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10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55" workbookViewId="0">
      <selection activeCell="H8" sqref="H8"/>
    </sheetView>
  </sheetViews>
  <sheetFormatPr defaultColWidth="9" defaultRowHeight="13.5"/>
  <cols>
    <col min="1" max="1" width="9" style="5"/>
    <col min="2" max="2" width="13.9026548672566" style="6" customWidth="1"/>
    <col min="3" max="3" width="18.6371681415929" style="6" customWidth="1"/>
    <col min="4" max="4" width="37" style="6" customWidth="1"/>
    <col min="5" max="8" width="18.6371681415929" style="6" customWidth="1"/>
    <col min="9" max="9" width="13" style="6" customWidth="1"/>
    <col min="10" max="10" width="20.7256637168142" style="6" customWidth="1"/>
    <col min="11" max="16384" width="9" style="6"/>
  </cols>
  <sheetData>
    <row r="1" ht="37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28" customHeight="1" spans="1:10">
      <c r="A3" s="10" t="s">
        <v>2</v>
      </c>
      <c r="B3" s="11"/>
      <c r="C3" s="11" t="s">
        <v>3</v>
      </c>
      <c r="D3" s="11"/>
      <c r="E3" s="11"/>
      <c r="F3" s="10" t="s">
        <v>4</v>
      </c>
      <c r="G3" s="12" t="s">
        <v>5</v>
      </c>
      <c r="H3" s="12"/>
      <c r="I3" s="12"/>
      <c r="J3" s="48"/>
    </row>
    <row r="4" s="1" customFormat="1" ht="28" customHeight="1" spans="1:10">
      <c r="A4" s="10" t="s">
        <v>6</v>
      </c>
      <c r="B4" s="11"/>
      <c r="C4" s="11" t="s">
        <v>7</v>
      </c>
      <c r="D4" s="11"/>
      <c r="E4" s="11"/>
      <c r="F4" s="13" t="s">
        <v>8</v>
      </c>
      <c r="G4" s="12" t="s">
        <v>7</v>
      </c>
      <c r="H4" s="12"/>
      <c r="I4" s="12"/>
      <c r="J4" s="48"/>
    </row>
    <row r="5" s="2" customFormat="1" ht="28" customHeight="1" spans="1:10">
      <c r="A5" s="10" t="s">
        <v>9</v>
      </c>
      <c r="B5" s="10"/>
      <c r="C5" s="10"/>
      <c r="D5" s="10"/>
      <c r="E5" s="14" t="s">
        <v>10</v>
      </c>
      <c r="F5" s="15" t="s">
        <v>11</v>
      </c>
      <c r="G5" s="16"/>
      <c r="H5" s="14" t="s">
        <v>12</v>
      </c>
      <c r="I5" s="10" t="s">
        <v>13</v>
      </c>
      <c r="J5" s="14" t="s">
        <v>14</v>
      </c>
    </row>
    <row r="6" s="1" customFormat="1" ht="28" customHeight="1" spans="1:10">
      <c r="A6" s="10"/>
      <c r="B6" s="11"/>
      <c r="C6" s="10" t="s">
        <v>15</v>
      </c>
      <c r="D6" s="10"/>
      <c r="E6" s="17">
        <v>369.6</v>
      </c>
      <c r="F6" s="18">
        <v>369.6</v>
      </c>
      <c r="G6" s="19"/>
      <c r="H6" s="11">
        <v>10</v>
      </c>
      <c r="I6" s="21">
        <f>F6/E6</f>
        <v>1</v>
      </c>
      <c r="J6" s="24">
        <f>I6*H6</f>
        <v>10</v>
      </c>
    </row>
    <row r="7" s="1" customFormat="1" ht="28" customHeight="1" spans="1:10">
      <c r="A7" s="10"/>
      <c r="B7" s="11"/>
      <c r="C7" s="20" t="s">
        <v>16</v>
      </c>
      <c r="D7" s="20"/>
      <c r="E7" s="17">
        <v>369.6</v>
      </c>
      <c r="F7" s="18">
        <v>369.6</v>
      </c>
      <c r="G7" s="19"/>
      <c r="H7" s="21" t="s">
        <v>17</v>
      </c>
      <c r="I7" s="21" t="s">
        <v>17</v>
      </c>
      <c r="J7" s="21" t="s">
        <v>17</v>
      </c>
    </row>
    <row r="8" s="1" customFormat="1" ht="28" customHeight="1" spans="1:10">
      <c r="A8" s="10"/>
      <c r="B8" s="11"/>
      <c r="C8" s="22" t="s">
        <v>18</v>
      </c>
      <c r="D8" s="23"/>
      <c r="E8" s="24">
        <v>0</v>
      </c>
      <c r="F8" s="25">
        <v>0</v>
      </c>
      <c r="G8" s="26"/>
      <c r="H8" s="21" t="s">
        <v>17</v>
      </c>
      <c r="I8" s="21" t="s">
        <v>17</v>
      </c>
      <c r="J8" s="21" t="s">
        <v>17</v>
      </c>
    </row>
    <row r="9" s="2" customFormat="1" ht="28" customHeight="1" spans="1:10">
      <c r="A9" s="10" t="s">
        <v>19</v>
      </c>
      <c r="B9" s="27" t="s">
        <v>20</v>
      </c>
      <c r="C9" s="28"/>
      <c r="D9" s="28"/>
      <c r="E9" s="29"/>
      <c r="F9" s="27" t="s">
        <v>21</v>
      </c>
      <c r="G9" s="28"/>
      <c r="H9" s="28"/>
      <c r="I9" s="28"/>
      <c r="J9" s="29"/>
    </row>
    <row r="10" s="1" customFormat="1" ht="45" customHeight="1" spans="1:10">
      <c r="A10" s="10"/>
      <c r="B10" s="30" t="s">
        <v>22</v>
      </c>
      <c r="C10" s="30"/>
      <c r="D10" s="30"/>
      <c r="E10" s="30"/>
      <c r="F10" s="30" t="s">
        <v>23</v>
      </c>
      <c r="G10" s="30"/>
      <c r="H10" s="30"/>
      <c r="I10" s="30"/>
      <c r="J10" s="30"/>
    </row>
    <row r="11" s="3" customFormat="1" ht="28" customHeight="1" spans="1:10">
      <c r="A11" s="10"/>
      <c r="B11" s="10" t="s">
        <v>24</v>
      </c>
      <c r="C11" s="10" t="s">
        <v>25</v>
      </c>
      <c r="D11" s="10" t="s">
        <v>26</v>
      </c>
      <c r="E11" s="10" t="s">
        <v>27</v>
      </c>
      <c r="F11" s="31" t="s">
        <v>28</v>
      </c>
      <c r="G11" s="31" t="s">
        <v>29</v>
      </c>
      <c r="H11" s="10" t="s">
        <v>14</v>
      </c>
      <c r="I11" s="14" t="s">
        <v>30</v>
      </c>
      <c r="J11" s="14"/>
    </row>
    <row r="12" s="4" customFormat="1" ht="28" customHeight="1" spans="1:10">
      <c r="A12" s="10" t="s">
        <v>31</v>
      </c>
      <c r="B12" s="32" t="s">
        <v>32</v>
      </c>
      <c r="C12" s="32" t="s">
        <v>33</v>
      </c>
      <c r="D12" s="33" t="s">
        <v>34</v>
      </c>
      <c r="E12" s="34">
        <v>10</v>
      </c>
      <c r="F12" s="34" t="s">
        <v>35</v>
      </c>
      <c r="G12" s="34" t="s">
        <v>36</v>
      </c>
      <c r="H12" s="34">
        <v>10</v>
      </c>
      <c r="I12" s="11"/>
      <c r="J12" s="11"/>
    </row>
    <row r="13" s="4" customFormat="1" ht="28" customHeight="1" spans="1:10">
      <c r="A13" s="10"/>
      <c r="B13" s="35"/>
      <c r="C13" s="32" t="s">
        <v>37</v>
      </c>
      <c r="D13" s="36" t="s">
        <v>38</v>
      </c>
      <c r="E13" s="34">
        <v>5</v>
      </c>
      <c r="F13" s="37" t="s">
        <v>39</v>
      </c>
      <c r="G13" s="38">
        <v>1</v>
      </c>
      <c r="H13" s="34">
        <v>5</v>
      </c>
      <c r="I13" s="11"/>
      <c r="J13" s="11"/>
    </row>
    <row r="14" s="4" customFormat="1" ht="28" customHeight="1" spans="1:10">
      <c r="A14" s="10"/>
      <c r="B14" s="35"/>
      <c r="C14" s="39"/>
      <c r="D14" s="36" t="s">
        <v>40</v>
      </c>
      <c r="E14" s="34">
        <v>5</v>
      </c>
      <c r="F14" s="37" t="s">
        <v>39</v>
      </c>
      <c r="G14" s="38">
        <v>1</v>
      </c>
      <c r="H14" s="34">
        <v>5</v>
      </c>
      <c r="I14" s="49"/>
      <c r="J14" s="48"/>
    </row>
    <row r="15" s="4" customFormat="1" ht="28" customHeight="1" spans="1:10">
      <c r="A15" s="10" t="s">
        <v>31</v>
      </c>
      <c r="B15" s="35"/>
      <c r="C15" s="11" t="s">
        <v>41</v>
      </c>
      <c r="D15" s="36" t="s">
        <v>42</v>
      </c>
      <c r="E15" s="34">
        <v>10</v>
      </c>
      <c r="F15" s="36" t="s">
        <v>43</v>
      </c>
      <c r="G15" s="37" t="s">
        <v>44</v>
      </c>
      <c r="H15" s="34">
        <v>10</v>
      </c>
      <c r="I15" s="11"/>
      <c r="J15" s="11"/>
    </row>
    <row r="16" s="4" customFormat="1" ht="28" customHeight="1" spans="1:10">
      <c r="A16" s="10"/>
      <c r="B16" s="35"/>
      <c r="C16" s="32" t="s">
        <v>45</v>
      </c>
      <c r="D16" s="36" t="s">
        <v>46</v>
      </c>
      <c r="E16" s="34">
        <v>10</v>
      </c>
      <c r="F16" s="40" t="s">
        <v>47</v>
      </c>
      <c r="G16" s="41" t="s">
        <v>48</v>
      </c>
      <c r="H16" s="34">
        <v>10</v>
      </c>
      <c r="I16" s="49"/>
      <c r="J16" s="48"/>
    </row>
    <row r="17" s="4" customFormat="1" ht="28" customHeight="1" spans="1:10">
      <c r="A17" s="10" t="s">
        <v>31</v>
      </c>
      <c r="B17" s="35"/>
      <c r="C17" s="35"/>
      <c r="D17" s="36" t="s">
        <v>49</v>
      </c>
      <c r="E17" s="34">
        <v>10</v>
      </c>
      <c r="F17" s="40" t="s">
        <v>50</v>
      </c>
      <c r="G17" s="41" t="s">
        <v>51</v>
      </c>
      <c r="H17" s="34">
        <v>10</v>
      </c>
      <c r="I17" s="11"/>
      <c r="J17" s="11"/>
    </row>
    <row r="18" s="4" customFormat="1" ht="28" customHeight="1" spans="1:10">
      <c r="A18" s="10" t="s">
        <v>31</v>
      </c>
      <c r="B18" s="11" t="s">
        <v>52</v>
      </c>
      <c r="C18" s="11" t="s">
        <v>53</v>
      </c>
      <c r="D18" s="42" t="s">
        <v>54</v>
      </c>
      <c r="E18" s="34">
        <v>10</v>
      </c>
      <c r="F18" s="43" t="s">
        <v>55</v>
      </c>
      <c r="G18" s="34" t="s">
        <v>56</v>
      </c>
      <c r="H18" s="34">
        <v>10</v>
      </c>
      <c r="I18" s="11"/>
      <c r="J18" s="11"/>
    </row>
    <row r="19" s="4" customFormat="1" ht="28" customHeight="1" spans="1:10">
      <c r="A19" s="10" t="s">
        <v>31</v>
      </c>
      <c r="B19" s="11" t="s">
        <v>52</v>
      </c>
      <c r="C19" s="32" t="s">
        <v>57</v>
      </c>
      <c r="D19" s="42" t="s">
        <v>58</v>
      </c>
      <c r="E19" s="34">
        <v>10</v>
      </c>
      <c r="F19" s="37" t="s">
        <v>59</v>
      </c>
      <c r="G19" s="34" t="s">
        <v>60</v>
      </c>
      <c r="H19" s="34">
        <v>10</v>
      </c>
      <c r="I19" s="11"/>
      <c r="J19" s="11"/>
    </row>
    <row r="20" s="4" customFormat="1" ht="28" customHeight="1" spans="1:10">
      <c r="A20" s="10"/>
      <c r="B20" s="11"/>
      <c r="C20" s="35"/>
      <c r="D20" s="36" t="s">
        <v>61</v>
      </c>
      <c r="E20" s="34">
        <v>10</v>
      </c>
      <c r="F20" s="37" t="s">
        <v>62</v>
      </c>
      <c r="G20" s="37" t="s">
        <v>62</v>
      </c>
      <c r="H20" s="34">
        <v>10</v>
      </c>
      <c r="I20" s="11"/>
      <c r="J20" s="11"/>
    </row>
    <row r="21" s="4" customFormat="1" ht="28" customHeight="1" spans="1:10">
      <c r="A21" s="10" t="s">
        <v>31</v>
      </c>
      <c r="B21" s="11" t="s">
        <v>63</v>
      </c>
      <c r="C21" s="11" t="s">
        <v>64</v>
      </c>
      <c r="D21" s="36" t="s">
        <v>65</v>
      </c>
      <c r="E21" s="34">
        <v>10</v>
      </c>
      <c r="F21" s="36" t="s">
        <v>66</v>
      </c>
      <c r="G21" s="38">
        <v>0.98</v>
      </c>
      <c r="H21" s="34">
        <v>10</v>
      </c>
      <c r="I21" s="11"/>
      <c r="J21" s="11"/>
    </row>
    <row r="22" s="4" customFormat="1" ht="28" customHeight="1" spans="1:10">
      <c r="A22" s="44" t="s">
        <v>67</v>
      </c>
      <c r="B22" s="45"/>
      <c r="C22" s="45"/>
      <c r="D22" s="46"/>
      <c r="E22" s="42">
        <f>SUM(E12:E21)+H6</f>
        <v>100</v>
      </c>
      <c r="F22" s="42"/>
      <c r="G22" s="42"/>
      <c r="H22" s="47">
        <f>SUM(H12:H21)+J6</f>
        <v>100</v>
      </c>
      <c r="I22" s="50"/>
      <c r="J22" s="46"/>
    </row>
  </sheetData>
  <mergeCells count="41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7"/>
    <mergeCell ref="B18:B20"/>
    <mergeCell ref="C13:C14"/>
    <mergeCell ref="C16:C17"/>
    <mergeCell ref="C19:C20"/>
    <mergeCell ref="A5:B8"/>
  </mergeCells>
  <pageMargins left="0.700694444444445" right="0.700694444444445" top="0.751388888888889" bottom="0.751388888888889" header="0.298611111111111" footer="0.298611111111111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2025-02-24T23:53:51Z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58ECAC6B108340ECABA39B1FAFFB8FB4_13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