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项目支出绩效自评表" sheetId="1" r:id="rId1"/>
  </sheets>
  <definedNames>
    <definedName name="_xlnm.Print_Area" localSheetId="0">项目支出绩效自评表!$A$1:$J$20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<sst xmlns="http://schemas.openxmlformats.org/spreadsheetml/2006/main" count="76" uniqueCount="61">
  <si>
    <t>绩效目标自评表</t>
  </si>
  <si>
    <t>（2024年度）</t>
  </si>
  <si>
    <t>项目名称</t>
  </si>
  <si>
    <t>易地搬迁债券贴息补助项目</t>
  </si>
  <si>
    <t>项目负责人及电话</t>
  </si>
  <si>
    <t>李勇珍09986572356</t>
  </si>
  <si>
    <t>主管部门</t>
  </si>
  <si>
    <t>疏勒县财政局</t>
  </si>
  <si>
    <t>实施单位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</si>
  <si>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</si>
  <si>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</si>
  <si>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</si>
  <si>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</si>
  <si>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</si>
  <si>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</si>
  <si>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</si>
  <si>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</si>
  <si>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</si>
  <si>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</si>
  <si>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</si>
  <si>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</si>
  <si>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</si>
  <si>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>2015年以来置换债券资金、新增债券资金、再融资债券资金，截止2022年上级转贷疏勒县债券资金共计39亿元，其中易地搬迁债券资金6100万元，预计支付付息资金213.5万元，按照债券使用期限、利率每年按照时间节点向地区财政局上缴债券利息。保障我县信用度以及后期债券资金申请的优先保障权，遵守贷款协议，有效提高后期贷款率和贷款额度，并保证我县重大工程推进率和促进社会稳定和长治久安。受益群众满意度达95%以上。</t>
  </si>
  <si>
    <t>项目实际投资总额为213.5万元；易地扶贫搬迁债券资金6100万元，支付付息资金213.5万元，按照债券使用期限、利率每年按照时间节点向地区财政局上缴债券利息。保障我县信用度以及后期债券资金申请的优先保障权，遵守贷款协议，有效提高后期贷款率和贷款额度，并保证我县重大工程推进率和促进社会稳定和长治久安，受益群众满意度100%。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</si>
  <si>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</si>
  <si>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</si>
  <si>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</si>
  <si>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</si>
  <si>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</si>
  <si>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</si>
  <si>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</si>
  <si>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年度绩效指标完成情况</t>
  </si>
  <si>
    <t>产出指标</t>
  </si>
  <si>
    <t>数量指标</t>
  </si>
  <si>
    <t>债券付息资金金额</t>
  </si>
  <si>
    <t>≥213.5万元</t>
  </si>
  <si>
    <t>213.5万元</t>
  </si>
  <si>
    <t>债券发债年限</t>
  </si>
  <si>
    <t>=10年</t>
  </si>
  <si>
    <t>10年</t>
  </si>
  <si>
    <t>质量指标</t>
  </si>
  <si>
    <t>资金使用合规率</t>
  </si>
  <si>
    <t>=100%</t>
  </si>
  <si>
    <t>时效指标</t>
  </si>
  <si>
    <t>项目完成时间</t>
  </si>
  <si>
    <t>2024年7月底前</t>
  </si>
  <si>
    <t>2024年7月25日</t>
  </si>
  <si>
    <t>成本指标</t>
  </si>
  <si>
    <t>半年度缴偿还债券利息资金</t>
  </si>
  <si>
    <t>≤106.75万元/半年</t>
  </si>
  <si>
    <t>106.75万元/半年</t>
  </si>
  <si>
    <t>效益指标</t>
  </si>
  <si>
    <t>社会效益指标</t>
  </si>
  <si>
    <t xml:space="preserve">遵守贷款协议，后期贷款率和贷款额度有效提高  </t>
  </si>
  <si>
    <t>有效提高</t>
  </si>
  <si>
    <t>保证我县重大工程推进率</t>
  </si>
  <si>
    <t>满意度指标</t>
  </si>
  <si>
    <t>服务对象满意度指标</t>
  </si>
  <si>
    <t>受益群众满意度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</si>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</sst>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%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</cellStyleXfs>
  <cellXfs count="4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0" fillId="0" borderId="4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49" fontId="6" fillId="0" borderId="5" xfId="49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178" fontId="0" fillId="0" borderId="1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6" fillId="0" borderId="5" xfId="49" applyFont="1" applyBorder="1" applyAlignment="1" quotePrefix="1">
      <alignment horizontal="center" vertical="center" wrapText="1"/>
    </xf>
    <xf numFmtId="9" fontId="0" fillId="0" borderId="1" xfId="0" applyNumberFormat="1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tabSelected="1" view="pageBreakPreview" zoomScaleNormal="100" workbookViewId="0">
      <selection activeCell="F6" sqref="F6:G6"/>
    </sheetView>
  </sheetViews>
  <sheetFormatPr defaultColWidth="9" defaultRowHeight="14.4"/>
  <cols>
    <col min="1" max="1" width="9" style="2"/>
    <col min="2" max="2" width="13.8981481481481" customWidth="1"/>
    <col min="3" max="3" width="19.4537037037037" customWidth="1"/>
    <col min="4" max="4" width="44.8148148148148" customWidth="1"/>
    <col min="5" max="5" width="13.8981481481481" customWidth="1"/>
    <col min="6" max="7" width="18.6388888888889" customWidth="1"/>
    <col min="8" max="8" width="13.2777777777778" customWidth="1"/>
    <col min="9" max="10" width="12.0740740740741" customWidth="1"/>
    <col min="13" max="13" width="12.8148148148148"/>
  </cols>
  <sheetData>
    <row r="1" ht="37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28" customHeight="1" spans="1:10">
      <c r="A3" s="8" t="s">
        <v>2</v>
      </c>
      <c r="B3" s="9"/>
      <c r="C3" s="9" t="s">
        <v>3</v>
      </c>
      <c r="D3" s="9"/>
      <c r="E3" s="9"/>
      <c r="F3" s="8" t="s">
        <v>4</v>
      </c>
      <c r="G3" s="10" t="s">
        <v>5</v>
      </c>
      <c r="H3" s="10"/>
      <c r="I3" s="10"/>
      <c r="J3" s="43"/>
    </row>
    <row r="4" s="1" customFormat="1" ht="28" customHeight="1" spans="1:10">
      <c r="A4" s="8" t="s">
        <v>6</v>
      </c>
      <c r="B4" s="9"/>
      <c r="C4" s="9" t="s">
        <v>7</v>
      </c>
      <c r="D4" s="9"/>
      <c r="E4" s="9"/>
      <c r="F4" s="11" t="s">
        <v>8</v>
      </c>
      <c r="G4" s="10" t="str">
        <f>C4</f>
        <v>疏勒县财政局</v>
      </c>
      <c r="H4" s="10"/>
      <c r="I4" s="10"/>
      <c r="J4" s="43"/>
    </row>
    <row r="5" s="2" customFormat="1" ht="28" customHeight="1" spans="1:10">
      <c r="A5" s="8" t="s">
        <v>9</v>
      </c>
      <c r="B5" s="8"/>
      <c r="C5" s="8"/>
      <c r="D5" s="8"/>
      <c r="E5" s="12" t="s">
        <v>10</v>
      </c>
      <c r="F5" s="13" t="s">
        <v>11</v>
      </c>
      <c r="G5" s="14"/>
      <c r="H5" s="12" t="s">
        <v>12</v>
      </c>
      <c r="I5" s="8" t="s">
        <v>13</v>
      </c>
      <c r="J5" s="12" t="s">
        <v>14</v>
      </c>
    </row>
    <row r="6" s="1" customFormat="1" ht="28" customHeight="1" spans="1:10">
      <c r="A6" s="8"/>
      <c r="B6" s="9"/>
      <c r="C6" s="8" t="s">
        <v>15</v>
      </c>
      <c r="D6" s="8"/>
      <c r="E6" s="15">
        <v>213.5</v>
      </c>
      <c r="F6" s="16">
        <v>213.5</v>
      </c>
      <c r="G6" s="17"/>
      <c r="H6" s="9">
        <v>10</v>
      </c>
      <c r="I6" s="44">
        <f>F6/E6</f>
        <v>1</v>
      </c>
      <c r="J6" s="22">
        <f>I6*H6</f>
        <v>10</v>
      </c>
    </row>
    <row r="7" s="1" customFormat="1" ht="28" customHeight="1" spans="1:10">
      <c r="A7" s="8"/>
      <c r="B7" s="9"/>
      <c r="C7" s="18" t="s">
        <v>16</v>
      </c>
      <c r="D7" s="18"/>
      <c r="E7" s="15">
        <v>213.5</v>
      </c>
      <c r="F7" s="16">
        <v>213.5</v>
      </c>
      <c r="G7" s="17"/>
      <c r="H7" s="19" t="s">
        <v>17</v>
      </c>
      <c r="I7" s="19" t="s">
        <v>17</v>
      </c>
      <c r="J7" s="19" t="s">
        <v>17</v>
      </c>
    </row>
    <row r="8" s="1" customFormat="1" ht="28" customHeight="1" spans="1:10">
      <c r="A8" s="8"/>
      <c r="B8" s="9"/>
      <c r="C8" s="20" t="s">
        <v>18</v>
      </c>
      <c r="D8" s="21"/>
      <c r="E8" s="22">
        <v>0</v>
      </c>
      <c r="F8" s="23">
        <v>0</v>
      </c>
      <c r="G8" s="24"/>
      <c r="H8" s="19" t="s">
        <v>17</v>
      </c>
      <c r="I8" s="19" t="s">
        <v>17</v>
      </c>
      <c r="J8" s="19" t="s">
        <v>17</v>
      </c>
    </row>
    <row r="9" s="2" customFormat="1" ht="28" customHeight="1" spans="1:10">
      <c r="A9" s="8" t="s">
        <v>19</v>
      </c>
      <c r="B9" s="25" t="s">
        <v>20</v>
      </c>
      <c r="C9" s="26"/>
      <c r="D9" s="26"/>
      <c r="E9" s="27"/>
      <c r="F9" s="25" t="s">
        <v>21</v>
      </c>
      <c r="G9" s="26"/>
      <c r="H9" s="26"/>
      <c r="I9" s="26"/>
      <c r="J9" s="27"/>
    </row>
    <row r="10" s="1" customFormat="1" ht="73" customHeight="1" spans="1:10">
      <c r="A10" s="8"/>
      <c r="B10" s="28" t="s">
        <v>22</v>
      </c>
      <c r="C10" s="28"/>
      <c r="D10" s="28"/>
      <c r="E10" s="28"/>
      <c r="F10" s="28" t="s">
        <v>23</v>
      </c>
      <c r="G10" s="28"/>
      <c r="H10" s="28"/>
      <c r="I10" s="28"/>
      <c r="J10" s="28"/>
    </row>
    <row r="11" s="3" customFormat="1" ht="28" customHeight="1" spans="1:10">
      <c r="A11" s="8"/>
      <c r="B11" s="8" t="s">
        <v>24</v>
      </c>
      <c r="C11" s="8" t="s">
        <v>25</v>
      </c>
      <c r="D11" s="8" t="s">
        <v>26</v>
      </c>
      <c r="E11" s="8" t="s">
        <v>27</v>
      </c>
      <c r="F11" s="29" t="s">
        <v>28</v>
      </c>
      <c r="G11" s="29" t="s">
        <v>29</v>
      </c>
      <c r="H11" s="8" t="s">
        <v>14</v>
      </c>
      <c r="I11" s="12" t="s">
        <v>30</v>
      </c>
      <c r="J11" s="12"/>
    </row>
    <row r="12" s="4" customFormat="1" ht="28" customHeight="1" spans="1:10">
      <c r="A12" s="8" t="s">
        <v>31</v>
      </c>
      <c r="B12" s="30" t="s">
        <v>32</v>
      </c>
      <c r="C12" s="30" t="s">
        <v>33</v>
      </c>
      <c r="D12" s="31" t="s">
        <v>34</v>
      </c>
      <c r="E12" s="32">
        <v>10</v>
      </c>
      <c r="F12" s="33" t="s">
        <v>35</v>
      </c>
      <c r="G12" s="34" t="s">
        <v>36</v>
      </c>
      <c r="H12" s="9">
        <f>E12</f>
        <v>10</v>
      </c>
      <c r="I12" s="9"/>
      <c r="J12" s="9"/>
    </row>
    <row r="13" s="4" customFormat="1" ht="28" customHeight="1" spans="1:10">
      <c r="A13" s="8"/>
      <c r="B13" s="35"/>
      <c r="C13" s="35"/>
      <c r="D13" s="32" t="s">
        <v>37</v>
      </c>
      <c r="E13" s="32">
        <v>10</v>
      </c>
      <c r="F13" s="33" t="s">
        <v>38</v>
      </c>
      <c r="G13" s="19" t="s">
        <v>39</v>
      </c>
      <c r="H13" s="9">
        <f t="shared" ref="H13:H19" si="0">E13</f>
        <v>10</v>
      </c>
      <c r="I13" s="45"/>
      <c r="J13" s="43"/>
    </row>
    <row r="14" s="4" customFormat="1" ht="28" customHeight="1" spans="1:10">
      <c r="A14" s="8" t="s">
        <v>31</v>
      </c>
      <c r="B14" s="35"/>
      <c r="C14" s="30" t="s">
        <v>40</v>
      </c>
      <c r="D14" s="32" t="s">
        <v>41</v>
      </c>
      <c r="E14" s="32">
        <v>10</v>
      </c>
      <c r="F14" s="46" t="s">
        <v>42</v>
      </c>
      <c r="G14" s="19">
        <v>1</v>
      </c>
      <c r="H14" s="9">
        <f t="shared" si="0"/>
        <v>10</v>
      </c>
      <c r="I14" s="9"/>
      <c r="J14" s="9"/>
    </row>
    <row r="15" s="4" customFormat="1" ht="28" customHeight="1" spans="1:10">
      <c r="A15" s="8" t="s">
        <v>31</v>
      </c>
      <c r="B15" s="35"/>
      <c r="C15" s="9" t="s">
        <v>43</v>
      </c>
      <c r="D15" s="31" t="s">
        <v>44</v>
      </c>
      <c r="E15" s="32">
        <v>10</v>
      </c>
      <c r="F15" s="46" t="s">
        <v>45</v>
      </c>
      <c r="G15" s="47" t="s">
        <v>46</v>
      </c>
      <c r="H15" s="9">
        <f t="shared" si="0"/>
        <v>10</v>
      </c>
      <c r="I15" s="9"/>
      <c r="J15" s="9"/>
    </row>
    <row r="16" s="4" customFormat="1" ht="28" customHeight="1" spans="1:10">
      <c r="A16" s="8" t="s">
        <v>31</v>
      </c>
      <c r="B16" s="35"/>
      <c r="C16" s="30" t="s">
        <v>47</v>
      </c>
      <c r="D16" s="31" t="s">
        <v>48</v>
      </c>
      <c r="E16" s="32">
        <v>10</v>
      </c>
      <c r="F16" s="33" t="s">
        <v>49</v>
      </c>
      <c r="G16" s="34" t="s">
        <v>50</v>
      </c>
      <c r="H16" s="9">
        <f t="shared" si="0"/>
        <v>10</v>
      </c>
      <c r="I16" s="9"/>
      <c r="J16" s="9"/>
    </row>
    <row r="17" s="4" customFormat="1" ht="28" customHeight="1" spans="1:10">
      <c r="A17" s="8" t="s">
        <v>31</v>
      </c>
      <c r="B17" s="9" t="s">
        <v>51</v>
      </c>
      <c r="C17" s="30" t="s">
        <v>52</v>
      </c>
      <c r="D17" s="37" t="s">
        <v>53</v>
      </c>
      <c r="E17" s="32">
        <v>15</v>
      </c>
      <c r="F17" s="36" t="s">
        <v>54</v>
      </c>
      <c r="G17" s="36" t="s">
        <v>54</v>
      </c>
      <c r="H17" s="9">
        <f t="shared" si="0"/>
        <v>15</v>
      </c>
      <c r="I17" s="9"/>
      <c r="J17" s="9"/>
    </row>
    <row r="18" s="4" customFormat="1" ht="28" customHeight="1" spans="1:10">
      <c r="A18" s="8" t="s">
        <v>31</v>
      </c>
      <c r="B18" s="9" t="s">
        <v>51</v>
      </c>
      <c r="C18" s="35"/>
      <c r="D18" s="31" t="s">
        <v>55</v>
      </c>
      <c r="E18" s="32">
        <v>15</v>
      </c>
      <c r="F18" s="46" t="s">
        <v>42</v>
      </c>
      <c r="G18" s="19">
        <v>1</v>
      </c>
      <c r="H18" s="9">
        <f t="shared" si="0"/>
        <v>15</v>
      </c>
      <c r="I18" s="9"/>
      <c r="J18" s="9"/>
    </row>
    <row r="19" s="4" customFormat="1" ht="28" customHeight="1" spans="1:10">
      <c r="A19" s="8" t="s">
        <v>31</v>
      </c>
      <c r="B19" s="9" t="s">
        <v>56</v>
      </c>
      <c r="C19" s="9" t="s">
        <v>57</v>
      </c>
      <c r="D19" s="32" t="s">
        <v>58</v>
      </c>
      <c r="E19" s="32">
        <v>10</v>
      </c>
      <c r="F19" s="34" t="s">
        <v>59</v>
      </c>
      <c r="G19" s="19">
        <v>1</v>
      </c>
      <c r="H19" s="9">
        <f t="shared" si="0"/>
        <v>10</v>
      </c>
      <c r="I19" s="9"/>
      <c r="J19" s="9"/>
    </row>
    <row r="20" s="4" customFormat="1" ht="28" customHeight="1" spans="1:10">
      <c r="A20" s="38" t="s">
        <v>60</v>
      </c>
      <c r="B20" s="39"/>
      <c r="C20" s="39"/>
      <c r="D20" s="40"/>
      <c r="E20" s="41">
        <f>SUM(E12:E19)+H6</f>
        <v>100</v>
      </c>
      <c r="F20" s="42"/>
      <c r="G20" s="42"/>
      <c r="H20" s="41">
        <f>SUM(H12:H19)+J6</f>
        <v>100</v>
      </c>
      <c r="I20" s="37"/>
      <c r="J20" s="40"/>
    </row>
  </sheetData>
  <mergeCells count="38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A20:D20"/>
    <mergeCell ref="I20:J20"/>
    <mergeCell ref="A9:A10"/>
    <mergeCell ref="A12:A19"/>
    <mergeCell ref="B12:B16"/>
    <mergeCell ref="B17:B18"/>
    <mergeCell ref="C12:C13"/>
    <mergeCell ref="C17:C18"/>
    <mergeCell ref="A5:B8"/>
  </mergeCells>
  <pageMargins left="0.700694444444445" right="0.700694444444445" top="0.751388888888889" bottom="0.751388888888889" header="0.298611111111111" footer="0.298611111111111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来财&amp;十个晴天</cp:lastModifiedBy>
  <dcterms:created xsi:type="dcterms:W3CDTF">2020-11-30T10:15:00Z</dcterms:created>
  <dcterms:modified xsi:type="dcterms:W3CDTF">2025-09-25T11:02:34Z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D9A44548E5E84E0A9B5FF4152EE4B083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