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<sst xmlns="http://schemas.openxmlformats.org/spreadsheetml/2006/main" count="85" uniqueCount="69">
  <si>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绩效目标自评表</t>
  </si>
  <si>
    <t>（2024年度）</t>
  </si>
  <si>
    <t>项目名称</t>
  </si>
  <si>
    <t>2024年主要粮食作物单产提升到户奖补项目</t>
  </si>
  <si>
    <t>项目负责人及电话</t>
  </si>
  <si>
    <t>艾拜杜拉·巴拉提18999641199</t>
  </si>
  <si>
    <t>主管部门</t>
  </si>
  <si>
    <t>疏勒县农业农村局</t>
  </si>
  <si>
    <t>实施单位</t>
  </si>
  <si>
    <t>15个乡（镇）人民政府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</si>
  <si>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</si>
  <si>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</si>
  <si>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</si>
  <si>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</si>
  <si>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</si>
  <si>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</si>
  <si>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</si>
  <si>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</si>
  <si>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</si>
  <si>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</si>
  <si>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</si>
  <si>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</si>
  <si>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</si>
  <si>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入资金2979.17万元，用于对全县15个乡镇针对脱贫户及三类户种植小麦较上年单产提升1.5%以上进行补助，共计补助脱贫户及三类户2.3万户，面积198611.34亩，补助资金2671.5万元。通过项目的从而使三类户和脱贫户收入增加，同时以产业带动就业，推进粮食产业高质量发展，对维护社会和谐稳定和民族团结都有重要现实意义。</t>
  </si>
  <si>
    <t>项目实际投资总额为2979.17万元，用于对全县15个乡镇针对脱贫户及三类户种植小麦较上年单产提升1.5%以上，以每亩150元进行补助，项目实施后，共计补助脱贫户及三类户2.3万户，小麦种子补助面积198611.34亩，带动脱贫人口全年总收入2979.17万元，有效带动就业和产业发展，受益脱贫人口满意度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</si>
  <si>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</si>
  <si>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</si>
  <si>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</si>
  <si>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</si>
  <si>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</si>
  <si>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</si>
  <si>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</si>
  <si>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</si>
  <si>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</si>
  <si>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</si>
  <si>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补贴乡镇数量（个）</t>
  </si>
  <si>
    <t>=15个</t>
  </si>
  <si>
    <t>15个</t>
  </si>
  <si>
    <t>小麦种植补助面积（亩）</t>
  </si>
  <si>
    <t>≥198611.34亩</t>
  </si>
  <si>
    <t>198611.34亩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</si>
  <si>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</si>
  <si>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</si>
  <si>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</si>
  <si>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</si>
  <si>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</si>
  <si>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</si>
  <si>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2024年8月底前</t>
  </si>
  <si>
    <t>2024年8月16日</t>
  </si>
  <si>
    <t>成本指标</t>
  </si>
  <si>
    <t>小麦补助资金（元/亩）</t>
  </si>
  <si>
    <t>=150元/亩</t>
  </si>
  <si>
    <t>150元/亩</t>
  </si>
  <si>
    <t>效益指标</t>
  </si>
  <si>
    <t>经济效益指标</t>
  </si>
  <si>
    <t>★★★带动脱贫人口全年总收入（万元）</t>
  </si>
  <si>
    <t>≥2979.17万元</t>
  </si>
  <si>
    <t>2979.17万元</t>
  </si>
  <si>
    <t>社会效益指标</t>
  </si>
  <si>
    <t>★★★受益脱贫户及三类户户数（万户）</t>
  </si>
  <si>
    <t>≥2.3万户</t>
  </si>
  <si>
    <t>2.3万户</t>
  </si>
  <si>
    <t>可持续影响指标</t>
  </si>
  <si>
    <t>以产业带动就业，带动产业发展</t>
  </si>
  <si>
    <t>有效带动</t>
  </si>
  <si>
    <t>满意度指标</t>
  </si>
  <si>
    <t>受益脱贫人口满意度（%）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</si>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</sst>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49" applyFont="1" applyBorder="1" applyAlignment="1" quotePrefix="1">
      <alignment horizontal="center" vertical="center" wrapText="1"/>
    </xf>
    <xf numFmtId="0" fontId="0" fillId="0" borderId="4" xfId="49" applyFont="1" applyBorder="1" applyAlignment="1" quotePrefix="1">
      <alignment horizontal="center" vertical="center" wrapText="1"/>
    </xf>
    <xf numFmtId="9" fontId="0" fillId="0" borderId="1" xfId="49" applyNumberFormat="1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70" workbookViewId="0">
      <selection activeCell="L14" sqref="L14"/>
    </sheetView>
  </sheetViews>
  <sheetFormatPr defaultColWidth="9" defaultRowHeight="13.5"/>
  <cols>
    <col min="1" max="1" width="9" style="3"/>
    <col min="2" max="2" width="13.9026548672566" customWidth="1"/>
    <col min="3" max="3" width="18.6371681415929" customWidth="1"/>
    <col min="4" max="4" width="39.8141592920354" customWidth="1"/>
    <col min="5" max="8" width="18.6371681415929" customWidth="1"/>
    <col min="9" max="9" width="13" customWidth="1"/>
    <col min="10" max="10" width="19.7256637168142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6"/>
    </row>
    <row r="4" s="1" customFormat="1" ht="28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9</v>
      </c>
      <c r="H4" s="9"/>
      <c r="I4" s="9"/>
      <c r="J4" s="46"/>
    </row>
    <row r="5" s="2" customFormat="1" ht="28" customHeight="1" spans="1:10">
      <c r="A5" s="7" t="s">
        <v>10</v>
      </c>
      <c r="B5" s="7"/>
      <c r="C5" s="7"/>
      <c r="D5" s="7"/>
      <c r="E5" s="11" t="s">
        <v>11</v>
      </c>
      <c r="F5" s="12" t="s">
        <v>12</v>
      </c>
      <c r="G5" s="13"/>
      <c r="H5" s="11" t="s">
        <v>13</v>
      </c>
      <c r="I5" s="7" t="s">
        <v>14</v>
      </c>
      <c r="J5" s="11" t="s">
        <v>15</v>
      </c>
    </row>
    <row r="6" s="1" customFormat="1" ht="28" customHeight="1" spans="1:10">
      <c r="A6" s="7"/>
      <c r="B6" s="8"/>
      <c r="C6" s="7" t="s">
        <v>16</v>
      </c>
      <c r="D6" s="7"/>
      <c r="E6" s="14">
        <v>2979.1701</v>
      </c>
      <c r="F6" s="15">
        <v>2979.17</v>
      </c>
      <c r="G6" s="16"/>
      <c r="H6" s="8">
        <v>10</v>
      </c>
      <c r="I6" s="47">
        <f>F6/E6</f>
        <v>0.999999966433605</v>
      </c>
      <c r="J6" s="21">
        <f>I6*H6</f>
        <v>9.99999966433605</v>
      </c>
    </row>
    <row r="7" s="1" customFormat="1" ht="28" customHeight="1" spans="1:10">
      <c r="A7" s="7"/>
      <c r="B7" s="8"/>
      <c r="C7" s="17" t="s">
        <v>17</v>
      </c>
      <c r="D7" s="17"/>
      <c r="E7" s="14">
        <v>2979.1701</v>
      </c>
      <c r="F7" s="15">
        <v>2979.17</v>
      </c>
      <c r="G7" s="16"/>
      <c r="H7" s="18" t="s">
        <v>18</v>
      </c>
      <c r="I7" s="18" t="s">
        <v>18</v>
      </c>
      <c r="J7" s="18" t="s">
        <v>18</v>
      </c>
    </row>
    <row r="8" s="1" customFormat="1" ht="28" customHeight="1" spans="1:10">
      <c r="A8" s="7"/>
      <c r="B8" s="8"/>
      <c r="C8" s="19" t="s">
        <v>19</v>
      </c>
      <c r="D8" s="20"/>
      <c r="E8" s="21">
        <v>0</v>
      </c>
      <c r="F8" s="22">
        <v>0</v>
      </c>
      <c r="G8" s="23"/>
      <c r="H8" s="18" t="s">
        <v>18</v>
      </c>
      <c r="I8" s="18" t="s">
        <v>18</v>
      </c>
      <c r="J8" s="18" t="s">
        <v>18</v>
      </c>
    </row>
    <row r="9" s="2" customFormat="1" ht="28" customHeight="1" spans="1:10">
      <c r="A9" s="7" t="s">
        <v>20</v>
      </c>
      <c r="B9" s="24" t="s">
        <v>21</v>
      </c>
      <c r="C9" s="25"/>
      <c r="D9" s="25"/>
      <c r="E9" s="26"/>
      <c r="F9" s="24" t="s">
        <v>22</v>
      </c>
      <c r="G9" s="25"/>
      <c r="H9" s="25"/>
      <c r="I9" s="25"/>
      <c r="J9" s="26"/>
    </row>
    <row r="10" s="1" customFormat="1" ht="60.5" customHeight="1" spans="1:10">
      <c r="A10" s="7"/>
      <c r="B10" s="27" t="s">
        <v>23</v>
      </c>
      <c r="C10" s="27"/>
      <c r="D10" s="27"/>
      <c r="E10" s="27"/>
      <c r="F10" s="27" t="s">
        <v>24</v>
      </c>
      <c r="G10" s="27"/>
      <c r="H10" s="27"/>
      <c r="I10" s="27"/>
      <c r="J10" s="27"/>
    </row>
    <row r="11" s="2" customFormat="1" ht="28" customHeight="1" spans="1:10">
      <c r="A11" s="7"/>
      <c r="B11" s="7" t="s">
        <v>25</v>
      </c>
      <c r="C11" s="7" t="s">
        <v>26</v>
      </c>
      <c r="D11" s="7" t="s">
        <v>27</v>
      </c>
      <c r="E11" s="7" t="s">
        <v>28</v>
      </c>
      <c r="F11" s="28" t="s">
        <v>29</v>
      </c>
      <c r="G11" s="28" t="s">
        <v>30</v>
      </c>
      <c r="H11" s="7" t="s">
        <v>15</v>
      </c>
      <c r="I11" s="48" t="s">
        <v>31</v>
      </c>
      <c r="J11" s="48"/>
    </row>
    <row r="12" s="1" customFormat="1" ht="28" customHeight="1" spans="1:10">
      <c r="A12" s="7" t="s">
        <v>32</v>
      </c>
      <c r="B12" s="29" t="s">
        <v>33</v>
      </c>
      <c r="C12" s="29" t="s">
        <v>34</v>
      </c>
      <c r="D12" s="30" t="s">
        <v>35</v>
      </c>
      <c r="E12" s="31">
        <v>10</v>
      </c>
      <c r="F12" s="52" t="s">
        <v>36</v>
      </c>
      <c r="G12" s="32" t="s">
        <v>37</v>
      </c>
      <c r="H12" s="33">
        <f t="shared" ref="H12:H21" si="0">E12</f>
        <v>10</v>
      </c>
      <c r="I12" s="8"/>
      <c r="J12" s="8"/>
    </row>
    <row r="13" s="1" customFormat="1" ht="28" customHeight="1" spans="1:10">
      <c r="A13" s="7"/>
      <c r="B13" s="34"/>
      <c r="C13" s="34"/>
      <c r="D13" s="30" t="s">
        <v>38</v>
      </c>
      <c r="E13" s="31">
        <v>10</v>
      </c>
      <c r="F13" s="52" t="s">
        <v>39</v>
      </c>
      <c r="G13" s="53" t="s">
        <v>40</v>
      </c>
      <c r="H13" s="33">
        <f t="shared" si="0"/>
        <v>10</v>
      </c>
      <c r="I13" s="49"/>
      <c r="J13" s="46"/>
    </row>
    <row r="14" s="1" customFormat="1" ht="28" customHeight="1" spans="1:10">
      <c r="A14" s="7"/>
      <c r="B14" s="34"/>
      <c r="C14" s="8" t="s">
        <v>41</v>
      </c>
      <c r="D14" s="30" t="s">
        <v>42</v>
      </c>
      <c r="E14" s="33">
        <v>10</v>
      </c>
      <c r="F14" s="54" t="s">
        <v>43</v>
      </c>
      <c r="G14" s="18">
        <v>1</v>
      </c>
      <c r="H14" s="33">
        <f t="shared" si="0"/>
        <v>10</v>
      </c>
      <c r="I14" s="49"/>
      <c r="J14" s="46"/>
    </row>
    <row r="15" s="1" customFormat="1" ht="28" customHeight="1" spans="1:10">
      <c r="A15" s="7" t="s">
        <v>32</v>
      </c>
      <c r="B15" s="34"/>
      <c r="C15" s="8"/>
      <c r="D15" s="30" t="s">
        <v>44</v>
      </c>
      <c r="E15" s="33">
        <v>10</v>
      </c>
      <c r="F15" s="54" t="s">
        <v>43</v>
      </c>
      <c r="G15" s="18">
        <v>1</v>
      </c>
      <c r="H15" s="33">
        <f t="shared" si="0"/>
        <v>10</v>
      </c>
      <c r="I15" s="50"/>
      <c r="J15" s="50"/>
    </row>
    <row r="16" s="1" customFormat="1" ht="28" customHeight="1" spans="1:10">
      <c r="A16" s="7" t="s">
        <v>32</v>
      </c>
      <c r="B16" s="34"/>
      <c r="C16" s="8" t="s">
        <v>45</v>
      </c>
      <c r="D16" s="30" t="s">
        <v>46</v>
      </c>
      <c r="E16" s="33">
        <v>5</v>
      </c>
      <c r="F16" s="36" t="s">
        <v>47</v>
      </c>
      <c r="G16" s="37" t="s">
        <v>48</v>
      </c>
      <c r="H16" s="33">
        <f t="shared" si="0"/>
        <v>5</v>
      </c>
      <c r="I16" s="50"/>
      <c r="J16" s="50"/>
    </row>
    <row r="17" s="1" customFormat="1" ht="28" customHeight="1" spans="1:10">
      <c r="A17" s="7" t="s">
        <v>32</v>
      </c>
      <c r="B17" s="34"/>
      <c r="C17" s="29" t="s">
        <v>49</v>
      </c>
      <c r="D17" s="30" t="s">
        <v>50</v>
      </c>
      <c r="E17" s="33">
        <v>5</v>
      </c>
      <c r="F17" s="55" t="s">
        <v>51</v>
      </c>
      <c r="G17" s="18" t="s">
        <v>52</v>
      </c>
      <c r="H17" s="33">
        <v>5</v>
      </c>
      <c r="I17" s="8"/>
      <c r="J17" s="8"/>
    </row>
    <row r="18" s="1" customFormat="1" ht="28" customHeight="1" spans="1:10">
      <c r="A18" s="7" t="s">
        <v>32</v>
      </c>
      <c r="B18" s="8" t="s">
        <v>53</v>
      </c>
      <c r="C18" s="8" t="s">
        <v>54</v>
      </c>
      <c r="D18" s="30" t="s">
        <v>55</v>
      </c>
      <c r="E18" s="33">
        <v>10</v>
      </c>
      <c r="F18" s="39" t="s">
        <v>56</v>
      </c>
      <c r="G18" s="18" t="s">
        <v>57</v>
      </c>
      <c r="H18" s="33">
        <v>10</v>
      </c>
      <c r="I18" s="8"/>
      <c r="J18" s="8"/>
    </row>
    <row r="19" s="1" customFormat="1" ht="28" customHeight="1" spans="1:10">
      <c r="A19" s="7"/>
      <c r="B19" s="8"/>
      <c r="C19" s="29" t="s">
        <v>58</v>
      </c>
      <c r="D19" s="30" t="s">
        <v>59</v>
      </c>
      <c r="E19" s="33">
        <v>10</v>
      </c>
      <c r="F19" s="30" t="s">
        <v>60</v>
      </c>
      <c r="G19" s="18" t="s">
        <v>61</v>
      </c>
      <c r="H19" s="33">
        <f t="shared" si="0"/>
        <v>10</v>
      </c>
      <c r="I19" s="8"/>
      <c r="J19" s="8"/>
    </row>
    <row r="20" s="1" customFormat="1" ht="28" customHeight="1" spans="1:10">
      <c r="A20" s="7" t="s">
        <v>32</v>
      </c>
      <c r="B20" s="8" t="s">
        <v>53</v>
      </c>
      <c r="C20" s="8" t="s">
        <v>62</v>
      </c>
      <c r="D20" s="30" t="s">
        <v>63</v>
      </c>
      <c r="E20" s="33">
        <v>10</v>
      </c>
      <c r="F20" s="30" t="s">
        <v>64</v>
      </c>
      <c r="G20" s="30" t="s">
        <v>64</v>
      </c>
      <c r="H20" s="33">
        <f t="shared" si="0"/>
        <v>10</v>
      </c>
      <c r="I20" s="8"/>
      <c r="J20" s="8"/>
    </row>
    <row r="21" s="1" customFormat="1" ht="28" customHeight="1" spans="1:10">
      <c r="A21" s="7" t="s">
        <v>32</v>
      </c>
      <c r="B21" s="8" t="s">
        <v>65</v>
      </c>
      <c r="C21" s="8" t="s">
        <v>65</v>
      </c>
      <c r="D21" s="30" t="s">
        <v>66</v>
      </c>
      <c r="E21" s="33">
        <v>10</v>
      </c>
      <c r="F21" s="30" t="s">
        <v>67</v>
      </c>
      <c r="G21" s="18">
        <v>0.95</v>
      </c>
      <c r="H21" s="33">
        <f t="shared" si="0"/>
        <v>10</v>
      </c>
      <c r="I21" s="8"/>
      <c r="J21" s="8"/>
    </row>
    <row r="22" s="1" customFormat="1" ht="28" customHeight="1" spans="1:10">
      <c r="A22" s="40" t="s">
        <v>68</v>
      </c>
      <c r="B22" s="41"/>
      <c r="C22" s="41"/>
      <c r="D22" s="42"/>
      <c r="E22" s="43">
        <f>SUM(E12:E21)+H6</f>
        <v>100</v>
      </c>
      <c r="F22" s="44"/>
      <c r="G22" s="44"/>
      <c r="H22" s="45">
        <f>SUM(H12:H21)+J6</f>
        <v>99.9999996643361</v>
      </c>
      <c r="I22" s="51"/>
      <c r="J22" s="42"/>
    </row>
    <row r="23" s="1" customFormat="1" spans="1:1">
      <c r="A23" s="2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☞^O^☜</cp:lastModifiedBy>
  <dcterms:created xsi:type="dcterms:W3CDTF">2020-11-30T10:15:00Z</dcterms:created>
  <dcterms:modified xsi:type="dcterms:W3CDTF">2025-02-24T22:29:50Z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D9A44548E5E84E0A9B5FF4152EE4B083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