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<sst xmlns="http://schemas.openxmlformats.org/spreadsheetml/2006/main" count="99" uniqueCount="77">
  <si>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>绩效目标自评表</t>
  </si>
  <si>
    <t>（2024年度）</t>
  </si>
  <si>
    <t>项目名称</t>
  </si>
  <si>
    <t>2024年小额贷款贴息项目</t>
  </si>
  <si>
    <t>项目负责人及电话</t>
  </si>
  <si>
    <t>赵龙贵 13779890875</t>
  </si>
  <si>
    <t>主管部门</t>
  </si>
  <si>
    <t>疏勒县农业农村局</t>
  </si>
  <si>
    <t>实施单位</t>
  </si>
  <si>
    <t>疏勒县农村信用合作联社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</si>
  <si>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</si>
  <si>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</si>
  <si>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</si>
  <si>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</si>
  <si>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</si>
  <si>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</si>
  <si>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</si>
  <si>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</si>
  <si>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</si>
  <si>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</si>
  <si>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</si>
  <si>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</si>
  <si>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</si>
  <si>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 xml:space="preserve">  2024年扶贫小额贷款贴息项目,项目预算总投资1634.34万元，资金来源为衔接资金，该项目申报贴息利率按照年利率3.45%至4.2%以内执行，申报贴息的借款人均属于已脱贫户、边缘易致贫户、突发严重困难户，项目预计带动脱贫户及边缘户不少于14718户，有效减轻农民贷款成本，增加了脱贫户及边缘户收入。受益脱贫户满意度达95%以上。  </t>
  </si>
  <si>
    <t>截至2024年12月31日，项目实际投资总额为1634.34万元，该项目申报贴息利率按照年利率3.45%至4.2%以内执行，申报贴息的借款人均属于已脱贫户、边缘易致贫户、突发严重困难户，项目带动脱贫户及边缘户14718户，有效减轻农民贷款成本，增加了脱贫户及边缘户收入，受益脱贫户满意度98%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</si>
  <si>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</si>
  <si>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</si>
  <si>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</si>
  <si>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</si>
  <si>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</si>
  <si>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</si>
  <si>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</si>
  <si>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</si>
  <si>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</si>
  <si>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</si>
  <si>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★★★脱贫户贷款申请满足率</t>
  </si>
  <si>
    <t>=100%</t>
  </si>
  <si>
    <t>项目贴息户数</t>
  </si>
  <si>
    <t>≥14718户</t>
  </si>
  <si>
    <t>14718户</t>
  </si>
  <si>
    <t>质量指标</t>
  </si>
  <si>
    <t>★★★小额信贷贴息利率</t>
  </si>
  <si>
    <t>=3.45%～4.75%</t>
  </si>
  <si>
    <t>3.45%～4.75%</t>
  </si>
  <si>
    <t>资金使用合规率</t>
  </si>
  <si>
    <t>时效指标</t>
  </si>
  <si>
    <t>贷款及时发放率</t>
  </si>
  <si>
    <t>项目完成及时率</t>
  </si>
  <si>
    <t>成本指标</t>
  </si>
  <si>
    <t>第一季度贴息资金</t>
  </si>
  <si>
    <t>≤419.93万元</t>
  </si>
  <si>
    <t>419.93万元</t>
  </si>
  <si>
    <t>第二季度贴息资金</t>
  </si>
  <si>
    <t>≤429.44万元</t>
  </si>
  <si>
    <t>429.44万元</t>
  </si>
  <si>
    <t>第三季度贴息资金</t>
  </si>
  <si>
    <t>≤420.85万元</t>
  </si>
  <si>
    <t>420.85万元</t>
  </si>
  <si>
    <t>第四季度贴息资金</t>
  </si>
  <si>
    <t>≤364.12万元</t>
  </si>
  <si>
    <t>364.12万元</t>
  </si>
  <si>
    <t>效益指标</t>
  </si>
  <si>
    <t>经济效益指标</t>
  </si>
  <si>
    <t>带动增加已脱贫户总收入</t>
  </si>
  <si>
    <t>≥1634.34万元</t>
  </si>
  <si>
    <t>1634.34万元</t>
  </si>
  <si>
    <t>社会效益指标</t>
  </si>
  <si>
    <t>★★★受益脱贫户户数</t>
  </si>
  <si>
    <t>可持续影响指标</t>
  </si>
  <si>
    <t>贷款效益发挥年限（年）</t>
  </si>
  <si>
    <t>≥1年</t>
  </si>
  <si>
    <t>1年</t>
  </si>
  <si>
    <t>满意度指标</t>
  </si>
  <si>
    <t>服务对象满意度指标</t>
  </si>
  <si>
    <t>小额信贷受益脱贫户满意度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</si>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</sst>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176" fontId="0" fillId="0" borderId="1" xfId="0" applyNumberForma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0" fontId="0" fillId="0" borderId="0" xfId="3" applyNumberFormat="1" applyFont="1" applyAlignment="1">
      <alignment horizontal="center" vertical="center"/>
    </xf>
    <xf numFmtId="57" fontId="5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tabSelected="1" view="pageBreakPreview" zoomScale="50" zoomScaleNormal="100" workbookViewId="0">
      <selection activeCell="H27" sqref="H27"/>
    </sheetView>
  </sheetViews>
  <sheetFormatPr defaultColWidth="9" defaultRowHeight="13.5"/>
  <cols>
    <col min="2" max="2" width="14.6371681415929" customWidth="1"/>
    <col min="3" max="3" width="18.6371681415929" customWidth="1"/>
    <col min="4" max="4" width="37" customWidth="1"/>
    <col min="5" max="8" width="18.6371681415929" customWidth="1"/>
    <col min="9" max="9" width="13" customWidth="1"/>
    <col min="10" max="10" width="15.4513274336283" customWidth="1"/>
    <col min="19" max="19" width="12.8141592920354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1" spans="1:10">
      <c r="A3" s="4" t="s">
        <v>2</v>
      </c>
      <c r="B3" s="4"/>
      <c r="C3" s="5" t="s">
        <v>3</v>
      </c>
      <c r="D3" s="4"/>
      <c r="E3" s="4"/>
      <c r="F3" s="4" t="s">
        <v>4</v>
      </c>
      <c r="G3" s="6" t="s">
        <v>5</v>
      </c>
      <c r="H3" s="6"/>
      <c r="I3" s="6"/>
      <c r="J3" s="23"/>
    </row>
    <row r="4" ht="28" customHeight="1" spans="1:10">
      <c r="A4" s="4" t="s">
        <v>6</v>
      </c>
      <c r="B4" s="4"/>
      <c r="C4" s="4" t="s">
        <v>7</v>
      </c>
      <c r="D4" s="4"/>
      <c r="E4" s="4"/>
      <c r="F4" s="7" t="s">
        <v>8</v>
      </c>
      <c r="G4" s="6" t="s">
        <v>9</v>
      </c>
      <c r="H4" s="6"/>
      <c r="I4" s="6"/>
      <c r="J4" s="23"/>
    </row>
    <row r="5" ht="28" customHeight="1" spans="1:10">
      <c r="A5" s="4" t="s">
        <v>10</v>
      </c>
      <c r="B5" s="4"/>
      <c r="C5" s="4"/>
      <c r="D5" s="4"/>
      <c r="E5" s="8" t="s">
        <v>11</v>
      </c>
      <c r="F5" s="9" t="s">
        <v>12</v>
      </c>
      <c r="G5" s="10"/>
      <c r="H5" s="8" t="s">
        <v>13</v>
      </c>
      <c r="I5" s="4" t="s">
        <v>14</v>
      </c>
      <c r="J5" s="8" t="s">
        <v>15</v>
      </c>
    </row>
    <row r="6" ht="28" customHeight="1" spans="1:10">
      <c r="A6" s="4"/>
      <c r="B6" s="4"/>
      <c r="C6" s="4" t="s">
        <v>16</v>
      </c>
      <c r="D6" s="4"/>
      <c r="E6" s="11">
        <v>1634.335134</v>
      </c>
      <c r="F6" s="12">
        <v>1634.335134</v>
      </c>
      <c r="G6" s="13"/>
      <c r="H6" s="4">
        <v>10</v>
      </c>
      <c r="I6" s="41">
        <f>F6/E6</f>
        <v>1</v>
      </c>
      <c r="J6" s="18">
        <f>I6*H6</f>
        <v>10</v>
      </c>
    </row>
    <row r="7" ht="28" customHeight="1" spans="1:10">
      <c r="A7" s="4"/>
      <c r="B7" s="4"/>
      <c r="C7" s="14" t="s">
        <v>17</v>
      </c>
      <c r="D7" s="14"/>
      <c r="E7" s="11">
        <v>1634.335134</v>
      </c>
      <c r="F7" s="12">
        <v>1634.335134</v>
      </c>
      <c r="G7" s="13"/>
      <c r="H7" s="15" t="s">
        <v>18</v>
      </c>
      <c r="I7" s="15" t="s">
        <v>18</v>
      </c>
      <c r="J7" s="15" t="s">
        <v>18</v>
      </c>
    </row>
    <row r="8" ht="28" customHeight="1" spans="1:10">
      <c r="A8" s="4"/>
      <c r="B8" s="4"/>
      <c r="C8" s="16" t="s">
        <v>19</v>
      </c>
      <c r="D8" s="17"/>
      <c r="E8" s="18">
        <v>0</v>
      </c>
      <c r="F8" s="19">
        <v>0</v>
      </c>
      <c r="G8" s="20"/>
      <c r="H8" s="15" t="s">
        <v>18</v>
      </c>
      <c r="I8" s="15" t="s">
        <v>18</v>
      </c>
      <c r="J8" s="15" t="s">
        <v>18</v>
      </c>
    </row>
    <row r="9" ht="28" customHeight="1" spans="1:10">
      <c r="A9" s="21" t="s">
        <v>20</v>
      </c>
      <c r="B9" s="22" t="s">
        <v>21</v>
      </c>
      <c r="C9" s="6"/>
      <c r="D9" s="6"/>
      <c r="E9" s="23"/>
      <c r="F9" s="22" t="s">
        <v>22</v>
      </c>
      <c r="G9" s="6"/>
      <c r="H9" s="6"/>
      <c r="I9" s="6"/>
      <c r="J9" s="23"/>
    </row>
    <row r="10" ht="62" customHeight="1" spans="1:10">
      <c r="A10" s="21"/>
      <c r="B10" s="24" t="s">
        <v>23</v>
      </c>
      <c r="C10" s="25"/>
      <c r="D10" s="25"/>
      <c r="E10" s="25"/>
      <c r="F10" s="24" t="s">
        <v>24</v>
      </c>
      <c r="G10" s="25"/>
      <c r="H10" s="25"/>
      <c r="I10" s="25"/>
      <c r="J10" s="25"/>
    </row>
    <row r="11" ht="28" customHeight="1" spans="1:10">
      <c r="A11" s="21"/>
      <c r="B11" s="21" t="s">
        <v>25</v>
      </c>
      <c r="C11" s="21" t="s">
        <v>26</v>
      </c>
      <c r="D11" s="21" t="s">
        <v>27</v>
      </c>
      <c r="E11" s="21" t="s">
        <v>28</v>
      </c>
      <c r="F11" s="26" t="s">
        <v>29</v>
      </c>
      <c r="G11" s="26" t="s">
        <v>30</v>
      </c>
      <c r="H11" s="21" t="s">
        <v>15</v>
      </c>
      <c r="I11" s="42" t="s">
        <v>31</v>
      </c>
      <c r="J11" s="42"/>
    </row>
    <row r="12" s="1" customFormat="1" ht="28" customHeight="1" spans="1:10">
      <c r="A12" s="4" t="s">
        <v>32</v>
      </c>
      <c r="B12" s="27" t="s">
        <v>33</v>
      </c>
      <c r="C12" s="4" t="s">
        <v>34</v>
      </c>
      <c r="D12" s="28" t="s">
        <v>35</v>
      </c>
      <c r="E12" s="4">
        <v>5</v>
      </c>
      <c r="F12" s="28" t="s">
        <v>36</v>
      </c>
      <c r="G12" s="29">
        <v>1</v>
      </c>
      <c r="H12" s="4">
        <v>5</v>
      </c>
      <c r="I12" s="21"/>
      <c r="J12" s="21"/>
    </row>
    <row r="13" s="1" customFormat="1" ht="28" customHeight="1" spans="1:10">
      <c r="A13" s="4"/>
      <c r="B13" s="30"/>
      <c r="C13" s="4"/>
      <c r="D13" s="28" t="s">
        <v>37</v>
      </c>
      <c r="E13" s="4">
        <v>5</v>
      </c>
      <c r="F13" s="28" t="s">
        <v>38</v>
      </c>
      <c r="G13" s="15" t="s">
        <v>39</v>
      </c>
      <c r="H13" s="4">
        <v>5</v>
      </c>
      <c r="I13" s="21"/>
      <c r="J13" s="21"/>
    </row>
    <row r="14" s="1" customFormat="1" ht="28" customHeight="1" spans="1:10">
      <c r="A14" s="4"/>
      <c r="B14" s="30"/>
      <c r="C14" s="4" t="s">
        <v>40</v>
      </c>
      <c r="D14" s="28" t="s">
        <v>41</v>
      </c>
      <c r="E14" s="4">
        <v>5</v>
      </c>
      <c r="F14" s="31" t="s">
        <v>42</v>
      </c>
      <c r="G14" s="32" t="s">
        <v>43</v>
      </c>
      <c r="H14" s="4">
        <v>5</v>
      </c>
      <c r="I14" s="21"/>
      <c r="J14" s="21"/>
    </row>
    <row r="15" s="1" customFormat="1" ht="28" customHeight="1" spans="1:10">
      <c r="A15" s="4" t="s">
        <v>32</v>
      </c>
      <c r="B15" s="30"/>
      <c r="C15" s="4"/>
      <c r="D15" s="28" t="s">
        <v>44</v>
      </c>
      <c r="E15" s="4">
        <v>5</v>
      </c>
      <c r="F15" s="28" t="s">
        <v>36</v>
      </c>
      <c r="G15" s="29">
        <v>1</v>
      </c>
      <c r="H15" s="4">
        <v>5</v>
      </c>
      <c r="I15" s="21"/>
      <c r="J15" s="21"/>
    </row>
    <row r="16" s="1" customFormat="1" ht="28" customHeight="1" spans="1:19">
      <c r="A16" s="4" t="s">
        <v>32</v>
      </c>
      <c r="B16" s="30"/>
      <c r="C16" s="4" t="s">
        <v>45</v>
      </c>
      <c r="D16" s="28" t="s">
        <v>46</v>
      </c>
      <c r="E16" s="4">
        <v>5</v>
      </c>
      <c r="F16" s="28" t="s">
        <v>36</v>
      </c>
      <c r="G16" s="29">
        <v>1</v>
      </c>
      <c r="H16" s="4">
        <v>5</v>
      </c>
      <c r="I16" s="21"/>
      <c r="J16" s="21"/>
      <c r="S16" s="46"/>
    </row>
    <row r="17" s="1" customFormat="1" ht="28" customHeight="1" spans="1:10">
      <c r="A17" s="4" t="s">
        <v>32</v>
      </c>
      <c r="B17" s="30"/>
      <c r="C17" s="4" t="s">
        <v>45</v>
      </c>
      <c r="D17" s="28" t="s">
        <v>47</v>
      </c>
      <c r="E17" s="4">
        <v>5</v>
      </c>
      <c r="F17" s="47" t="s">
        <v>36</v>
      </c>
      <c r="G17" s="29">
        <v>1</v>
      </c>
      <c r="H17" s="4">
        <v>5</v>
      </c>
      <c r="I17" s="21"/>
      <c r="J17" s="21"/>
    </row>
    <row r="18" s="1" customFormat="1" ht="28" customHeight="1" spans="1:10">
      <c r="A18" s="4" t="s">
        <v>32</v>
      </c>
      <c r="B18" s="30"/>
      <c r="C18" s="27" t="s">
        <v>48</v>
      </c>
      <c r="D18" s="28" t="s">
        <v>49</v>
      </c>
      <c r="E18" s="34">
        <v>5</v>
      </c>
      <c r="F18" s="28" t="s">
        <v>50</v>
      </c>
      <c r="G18" s="28" t="s">
        <v>51</v>
      </c>
      <c r="H18" s="34">
        <v>5</v>
      </c>
      <c r="I18" s="43"/>
      <c r="J18" s="43"/>
    </row>
    <row r="19" s="1" customFormat="1" ht="28" customHeight="1" spans="1:10">
      <c r="A19" s="4"/>
      <c r="B19" s="30"/>
      <c r="C19" s="30"/>
      <c r="D19" s="28" t="s">
        <v>52</v>
      </c>
      <c r="E19" s="34">
        <v>5</v>
      </c>
      <c r="F19" s="28" t="s">
        <v>53</v>
      </c>
      <c r="G19" s="28" t="s">
        <v>54</v>
      </c>
      <c r="H19" s="34">
        <v>5</v>
      </c>
      <c r="I19" s="43"/>
      <c r="J19" s="43"/>
    </row>
    <row r="20" s="1" customFormat="1" ht="28" customHeight="1" spans="1:10">
      <c r="A20" s="4"/>
      <c r="B20" s="30"/>
      <c r="C20" s="30"/>
      <c r="D20" s="28" t="s">
        <v>55</v>
      </c>
      <c r="E20" s="22">
        <v>5</v>
      </c>
      <c r="F20" s="28" t="s">
        <v>56</v>
      </c>
      <c r="G20" s="28" t="s">
        <v>57</v>
      </c>
      <c r="H20" s="22">
        <v>5</v>
      </c>
      <c r="I20" s="43"/>
      <c r="J20" s="43"/>
    </row>
    <row r="21" s="1" customFormat="1" ht="28" customHeight="1" spans="1:10">
      <c r="A21" s="4"/>
      <c r="B21" s="35"/>
      <c r="C21" s="35"/>
      <c r="D21" s="28" t="s">
        <v>58</v>
      </c>
      <c r="E21" s="22">
        <v>5</v>
      </c>
      <c r="F21" s="28" t="s">
        <v>59</v>
      </c>
      <c r="G21" s="28" t="s">
        <v>60</v>
      </c>
      <c r="H21" s="22">
        <v>5</v>
      </c>
      <c r="I21" s="43"/>
      <c r="J21" s="43"/>
    </row>
    <row r="22" s="1" customFormat="1" ht="28" customHeight="1" spans="1:10">
      <c r="A22" s="4" t="s">
        <v>32</v>
      </c>
      <c r="B22" s="4" t="s">
        <v>61</v>
      </c>
      <c r="C22" s="4" t="s">
        <v>62</v>
      </c>
      <c r="D22" s="28" t="s">
        <v>63</v>
      </c>
      <c r="E22" s="4">
        <v>10</v>
      </c>
      <c r="F22" s="28" t="s">
        <v>64</v>
      </c>
      <c r="G22" s="5" t="s">
        <v>65</v>
      </c>
      <c r="H22" s="4">
        <v>10</v>
      </c>
      <c r="I22" s="21"/>
      <c r="J22" s="21"/>
    </row>
    <row r="23" s="1" customFormat="1" ht="28" customHeight="1" spans="1:10">
      <c r="A23" s="4" t="s">
        <v>32</v>
      </c>
      <c r="B23" s="4" t="s">
        <v>61</v>
      </c>
      <c r="C23" s="27" t="s">
        <v>66</v>
      </c>
      <c r="D23" s="28" t="s">
        <v>67</v>
      </c>
      <c r="E23" s="4">
        <v>10</v>
      </c>
      <c r="F23" s="28" t="s">
        <v>38</v>
      </c>
      <c r="G23" s="4" t="s">
        <v>39</v>
      </c>
      <c r="H23" s="4">
        <v>10</v>
      </c>
      <c r="I23" s="21"/>
      <c r="J23" s="21"/>
    </row>
    <row r="24" s="1" customFormat="1" ht="28" customHeight="1" spans="1:10">
      <c r="A24" s="4" t="s">
        <v>32</v>
      </c>
      <c r="B24" s="4" t="s">
        <v>61</v>
      </c>
      <c r="C24" s="4" t="s">
        <v>68</v>
      </c>
      <c r="D24" s="28" t="s">
        <v>69</v>
      </c>
      <c r="E24" s="4">
        <v>10</v>
      </c>
      <c r="F24" s="28" t="s">
        <v>70</v>
      </c>
      <c r="G24" s="4" t="s">
        <v>71</v>
      </c>
      <c r="H24" s="4">
        <v>10</v>
      </c>
      <c r="I24" s="21"/>
      <c r="J24" s="21"/>
    </row>
    <row r="25" s="1" customFormat="1" ht="28" customHeight="1" spans="1:10">
      <c r="A25" s="4" t="s">
        <v>32</v>
      </c>
      <c r="B25" s="4" t="s">
        <v>72</v>
      </c>
      <c r="C25" s="5" t="s">
        <v>73</v>
      </c>
      <c r="D25" s="28" t="s">
        <v>74</v>
      </c>
      <c r="E25" s="4">
        <v>10</v>
      </c>
      <c r="F25" s="28" t="s">
        <v>75</v>
      </c>
      <c r="G25" s="15">
        <v>0.98</v>
      </c>
      <c r="H25" s="4">
        <v>10</v>
      </c>
      <c r="I25" s="21"/>
      <c r="J25" s="21"/>
    </row>
    <row r="26" s="1" customFormat="1" ht="28" customHeight="1" spans="1:10">
      <c r="A26" s="36" t="s">
        <v>76</v>
      </c>
      <c r="B26" s="37"/>
      <c r="C26" s="37"/>
      <c r="D26" s="38"/>
      <c r="E26" s="39">
        <f>SUM(E12:E25)+H6</f>
        <v>100</v>
      </c>
      <c r="F26" s="39"/>
      <c r="G26" s="39"/>
      <c r="H26" s="40">
        <f>SUM(H12:H25)+J6</f>
        <v>100</v>
      </c>
      <c r="I26" s="44"/>
      <c r="J26" s="45"/>
    </row>
  </sheetData>
  <mergeCells count="46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I26:J26"/>
    <mergeCell ref="A9:A10"/>
    <mergeCell ref="A12:A25"/>
    <mergeCell ref="B12:B21"/>
    <mergeCell ref="B22:B24"/>
    <mergeCell ref="C12:C13"/>
    <mergeCell ref="C14:C15"/>
    <mergeCell ref="C16:C17"/>
    <mergeCell ref="C18:C21"/>
    <mergeCell ref="A5:B8"/>
  </mergeCells>
  <pageMargins left="0.700694444444445" right="0.700694444444445" top="0.751388888888889" bottom="0.751388888888889" header="0.298611111111111" footer="0.298611111111111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2025-02-25T04:12:29Z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D9A44548E5E84E0A9B5FF4152EE4B083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