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项目支出绩效自评表" sheetId="1" r:id="rId1"/>
  </sheets>
  <definedNames>
    <definedName name="_xlnm.Print_Area" localSheetId="0">项目支出绩效自评表!$A$1:$J$24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<sst xmlns="http://schemas.openxmlformats.org/spreadsheetml/2006/main" count="85" uniqueCount="75">
  <si>
    <t>绩效目标自评表</t>
  </si>
  <si>
    <t>（2024年度）</t>
  </si>
  <si>
    <t>项目名称</t>
  </si>
  <si>
    <t>2024年支持发展蔬菜种植奖补项目</t>
  </si>
  <si>
    <t>项目负责人及电话</t>
  </si>
  <si>
    <t>艾拜杜拉·巴拉提18999641199</t>
  </si>
  <si>
    <t>主管部门</t>
  </si>
  <si>
    <t>疏勒县农业农村局</t>
  </si>
  <si>
    <t>实施单位</t>
  </si>
  <si>
    <t>13个乡（镇）人民政府</t>
  </si>
  <si>
    <t>项目资金
（万元）</t>
  </si>
  <si>
    <t>全年预算数（A）</t>
  </si>
  <si>
    <t>全年执行数（B）</t>
  </si>
  <si>
    <t>分值（10分）</t>
  </si>
  <si>
    <t>执行率（B/A）</t>
  </si>
  <si>
    <t>得分</t>
  </si>
  <si>
    <t>年度资金总额</t>
  </si>
  <si>
    <t>其中：本年度财政拨款</t>
  </si>
  <si>
    <t>-</t>
  </si>
  <si>
    <t>其他资金</t>
  </si>
  <si>
    <t>年度总体目标</t>
  </si>
  <si>
    <t>年初设定值</t>
  </si>
  <si>
    <t>年度总目标完成情况综述</t>
  </si>
  <si>
    <t>项目计划投入资金785.86万元，用于对全县13个乡镇针对脱贫户及三类户种植露地辣椒、甘蓝（莲花白）种苗进行补助，共计补助脱贫户及三类户12346户，带动脱贫人口全年总收入785.8552万元，面积39292.76亩，补助资金785.86万元。通过项目的实施引导农民转变思路，调整种植结构，努力打响“疏勒蔬菜”品牌，以蔬菜种植促进产业、推进蔬菜产业高质量发展，带动一二三产业融合发展。</t>
  </si>
  <si>
    <t>项目实际投资总额785.86万元，用于对全县13个乡镇针对脱贫户及三类户种植露地辣椒、甘蓝（莲花白）种苗进行补助，项目实施后共计补助脱贫户及监测对象12346户，面积39292.76亩，增加脱贫人口全年总收入785.8552万元，通过项目的实施引导农民转变思路，调整种植结构，努力打响“疏勒蔬菜”品牌，以蔬菜种植促进产业、推进蔬菜产业高质量发展，带动一二三产业融合发展，达到受益脱贫人口满意度98%。</t>
  </si>
  <si>
    <t>一级指标</t>
  </si>
  <si>
    <t>二级指标</t>
  </si>
  <si>
    <t>三级指标</t>
  </si>
  <si>
    <t>分值</t>
  </si>
  <si>
    <t>年度指标值</t>
  </si>
  <si>
    <t>全年实际值</t>
  </si>
  <si>
    <t>未完成原因分析及拟采取改进措施</t>
  </si>
  <si>
    <t>年度绩效指标完成情况</t>
  </si>
  <si>
    <t>产出指标</t>
  </si>
  <si>
    <t>数量指标</t>
  </si>
  <si>
    <t>补贴乡镇数量（个）</t>
  </si>
  <si>
    <t>≥13个</t>
  </si>
  <si>
    <t>13个</t>
  </si>
  <si>
    <t>春提早设施蔬菜、正播露地蔬菜奖补面积（亩）</t>
  </si>
  <si>
    <t>≥33752.1亩</t>
  </si>
  <si>
    <t>33752.1亩</t>
  </si>
  <si>
    <t>秋延迟设施蔬菜、复播露地蔬菜奖补面积（亩）</t>
  </si>
  <si>
    <t>≥5540.66亩</t>
  </si>
  <si>
    <t>5540.66亩</t>
  </si>
  <si>
    <t>质量指标</t>
  </si>
  <si>
    <t>项目验收合格率（%）</t>
  </si>
  <si>
    <t>=100%</t>
  </si>
  <si>
    <t>资金使用规范率（%）</t>
  </si>
  <si>
    <t>时效指标</t>
  </si>
  <si>
    <t>项目完成时间</t>
  </si>
  <si>
    <t>2024年10月底前</t>
  </si>
  <si>
    <t>2024年10月28日</t>
  </si>
  <si>
    <t>成本指标</t>
  </si>
  <si>
    <t>春提早设施蔬菜、正播露地蔬菜奖补资金（万元）</t>
  </si>
  <si>
    <t>≤675.042万元</t>
  </si>
  <si>
    <t>675.042万元</t>
  </si>
  <si>
    <t>秋延迟设施蔬菜、复播露地蔬菜奖补资金（万元）</t>
  </si>
  <si>
    <t>≤110.8132万元</t>
  </si>
  <si>
    <t>110.8132万元</t>
  </si>
  <si>
    <t>效益指标</t>
  </si>
  <si>
    <t>经济效益指标</t>
  </si>
  <si>
    <t>★★★带动脱贫人口全年总收入（万元）</t>
  </si>
  <si>
    <t>≥785.8552万元</t>
  </si>
  <si>
    <t>785.8552万元</t>
  </si>
  <si>
    <t>社会效益指标</t>
  </si>
  <si>
    <t>★★★受益脱贫户及三类户户数（户）</t>
  </si>
  <si>
    <t>≥12346户</t>
  </si>
  <si>
    <t>12346户</t>
  </si>
  <si>
    <t>调整种植结构，带动产业发展</t>
  </si>
  <si>
    <t>有效带动</t>
  </si>
  <si>
    <t>满意度指标</t>
  </si>
  <si>
    <t>服务对象满意度指标</t>
  </si>
  <si>
    <t>受益脱贫人口满意度（%）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</si>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</sst>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%"/>
    <numFmt numFmtId="178" formatCode="0.00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4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/>
  </cellStyleXfs>
  <cellXfs count="4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2" borderId="0" xfId="0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2" fontId="5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9" fontId="0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1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9" fontId="0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57" fontId="6" fillId="0" borderId="1" xfId="0" applyNumberFormat="1" applyFont="1" applyFill="1" applyBorder="1" applyAlignment="1">
      <alignment horizontal="center" vertical="center" wrapText="1"/>
    </xf>
    <xf numFmtId="57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1" xfId="0" applyNumberFormat="1" applyFont="1" applyFill="1" applyBorder="1" applyAlignment="1">
      <alignment horizontal="center" vertical="center" wrapText="1"/>
    </xf>
    <xf numFmtId="178" fontId="0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 quotePrefix="1">
      <alignment horizontal="center" vertical="center" wrapText="1"/>
    </xf>
    <xf numFmtId="9" fontId="0" fillId="0" borderId="3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tabSelected="1" view="pageBreakPreview" zoomScale="85" zoomScaleNormal="75" workbookViewId="0">
      <selection activeCell="D20" sqref="D20"/>
    </sheetView>
  </sheetViews>
  <sheetFormatPr defaultColWidth="9" defaultRowHeight="14.4"/>
  <cols>
    <col min="1" max="1" width="9" style="4"/>
    <col min="2" max="2" width="13.8981481481481" style="4" customWidth="1"/>
    <col min="3" max="3" width="22.1759259259259" style="4" customWidth="1"/>
    <col min="4" max="4" width="49.2685185185185" style="4" customWidth="1"/>
    <col min="5" max="5" width="18.6296296296296" style="4" customWidth="1"/>
    <col min="6" max="6" width="20.7222222222222" style="4" customWidth="1"/>
    <col min="7" max="8" width="18.6296296296296" style="4" customWidth="1"/>
    <col min="9" max="9" width="13" style="4" customWidth="1"/>
    <col min="10" max="10" width="20.8148148148148" style="4" customWidth="1"/>
    <col min="12" max="12" width="9.53703703703704"/>
  </cols>
  <sheetData>
    <row r="1" ht="37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1" customFormat="1" ht="28" customHeight="1" spans="1:10">
      <c r="A3" s="7" t="s">
        <v>2</v>
      </c>
      <c r="B3" s="7"/>
      <c r="C3" s="8" t="s">
        <v>3</v>
      </c>
      <c r="D3" s="8"/>
      <c r="E3" s="8"/>
      <c r="F3" s="7" t="s">
        <v>4</v>
      </c>
      <c r="G3" s="9" t="s">
        <v>5</v>
      </c>
      <c r="H3" s="9"/>
      <c r="I3" s="9"/>
      <c r="J3" s="44"/>
    </row>
    <row r="4" s="1" customFormat="1" ht="28" customHeight="1" spans="1:10">
      <c r="A4" s="7" t="s">
        <v>6</v>
      </c>
      <c r="B4" s="7"/>
      <c r="C4" s="8" t="s">
        <v>7</v>
      </c>
      <c r="D4" s="8"/>
      <c r="E4" s="8"/>
      <c r="F4" s="10" t="s">
        <v>8</v>
      </c>
      <c r="G4" s="9" t="s">
        <v>9</v>
      </c>
      <c r="H4" s="9"/>
      <c r="I4" s="9"/>
      <c r="J4" s="44"/>
    </row>
    <row r="5" s="1" customFormat="1" ht="28" customHeight="1" spans="1:10">
      <c r="A5" s="7" t="s">
        <v>10</v>
      </c>
      <c r="B5" s="7"/>
      <c r="C5" s="7"/>
      <c r="D5" s="7"/>
      <c r="E5" s="11" t="s">
        <v>11</v>
      </c>
      <c r="F5" s="12" t="s">
        <v>12</v>
      </c>
      <c r="G5" s="13"/>
      <c r="H5" s="11" t="s">
        <v>13</v>
      </c>
      <c r="I5" s="7" t="s">
        <v>14</v>
      </c>
      <c r="J5" s="11" t="s">
        <v>15</v>
      </c>
    </row>
    <row r="6" s="1" customFormat="1" ht="28" customHeight="1" spans="1:10">
      <c r="A6" s="7"/>
      <c r="B6" s="7"/>
      <c r="C6" s="7" t="s">
        <v>16</v>
      </c>
      <c r="D6" s="7"/>
      <c r="E6" s="14">
        <v>785.8552</v>
      </c>
      <c r="F6" s="15">
        <v>785.8552</v>
      </c>
      <c r="G6" s="16"/>
      <c r="H6" s="8">
        <v>10</v>
      </c>
      <c r="I6" s="45">
        <f>F6/E6</f>
        <v>1</v>
      </c>
      <c r="J6" s="46">
        <f>I6*H6</f>
        <v>10</v>
      </c>
    </row>
    <row r="7" s="1" customFormat="1" ht="28" customHeight="1" spans="1:10">
      <c r="A7" s="7"/>
      <c r="B7" s="7"/>
      <c r="C7" s="17" t="s">
        <v>17</v>
      </c>
      <c r="D7" s="17"/>
      <c r="E7" s="14">
        <v>785.8552</v>
      </c>
      <c r="F7" s="15">
        <v>785.8552</v>
      </c>
      <c r="G7" s="16"/>
      <c r="H7" s="18" t="s">
        <v>18</v>
      </c>
      <c r="I7" s="18" t="s">
        <v>18</v>
      </c>
      <c r="J7" s="18" t="s">
        <v>18</v>
      </c>
    </row>
    <row r="8" s="1" customFormat="1" ht="28" customHeight="1" spans="1:10">
      <c r="A8" s="7"/>
      <c r="B8" s="7"/>
      <c r="C8" s="19" t="s">
        <v>19</v>
      </c>
      <c r="D8" s="20"/>
      <c r="E8" s="14">
        <v>0</v>
      </c>
      <c r="F8" s="15">
        <v>0</v>
      </c>
      <c r="G8" s="16"/>
      <c r="H8" s="18" t="s">
        <v>18</v>
      </c>
      <c r="I8" s="18" t="s">
        <v>18</v>
      </c>
      <c r="J8" s="18" t="s">
        <v>18</v>
      </c>
    </row>
    <row r="9" s="1" customFormat="1" ht="28" customHeight="1" spans="1:10">
      <c r="A9" s="8" t="s">
        <v>20</v>
      </c>
      <c r="B9" s="21" t="s">
        <v>21</v>
      </c>
      <c r="C9" s="22"/>
      <c r="D9" s="22"/>
      <c r="E9" s="23"/>
      <c r="F9" s="21" t="s">
        <v>22</v>
      </c>
      <c r="G9" s="22"/>
      <c r="H9" s="22"/>
      <c r="I9" s="22"/>
      <c r="J9" s="23"/>
    </row>
    <row r="10" s="1" customFormat="1" ht="63" customHeight="1" spans="1:10">
      <c r="A10" s="8"/>
      <c r="B10" s="24" t="s">
        <v>23</v>
      </c>
      <c r="C10" s="24"/>
      <c r="D10" s="24"/>
      <c r="E10" s="24"/>
      <c r="F10" s="24" t="s">
        <v>24</v>
      </c>
      <c r="G10" s="24"/>
      <c r="H10" s="24"/>
      <c r="I10" s="24"/>
      <c r="J10" s="24"/>
    </row>
    <row r="11" s="2" customFormat="1" ht="28" customHeight="1" spans="1:10">
      <c r="A11" s="7"/>
      <c r="B11" s="7" t="s">
        <v>25</v>
      </c>
      <c r="C11" s="7" t="s">
        <v>26</v>
      </c>
      <c r="D11" s="7" t="s">
        <v>27</v>
      </c>
      <c r="E11" s="7" t="s">
        <v>28</v>
      </c>
      <c r="F11" s="25" t="s">
        <v>29</v>
      </c>
      <c r="G11" s="25" t="s">
        <v>30</v>
      </c>
      <c r="H11" s="7" t="s">
        <v>15</v>
      </c>
      <c r="I11" s="11" t="s">
        <v>31</v>
      </c>
      <c r="J11" s="11"/>
    </row>
    <row r="12" s="3" customFormat="1" ht="28" customHeight="1" spans="1:10">
      <c r="A12" s="26" t="s">
        <v>32</v>
      </c>
      <c r="B12" s="26" t="s">
        <v>33</v>
      </c>
      <c r="C12" s="8" t="s">
        <v>34</v>
      </c>
      <c r="D12" s="8" t="s">
        <v>35</v>
      </c>
      <c r="E12" s="27">
        <v>8</v>
      </c>
      <c r="F12" s="28" t="s">
        <v>36</v>
      </c>
      <c r="G12" s="29" t="s">
        <v>37</v>
      </c>
      <c r="H12" s="27">
        <v>8</v>
      </c>
      <c r="I12" s="47"/>
      <c r="J12" s="48"/>
    </row>
    <row r="13" s="3" customFormat="1" ht="28" customHeight="1" spans="1:10">
      <c r="A13" s="30"/>
      <c r="B13" s="30"/>
      <c r="C13" s="8"/>
      <c r="D13" s="8" t="s">
        <v>38</v>
      </c>
      <c r="E13" s="31">
        <v>8</v>
      </c>
      <c r="F13" s="28" t="s">
        <v>39</v>
      </c>
      <c r="G13" s="29" t="s">
        <v>40</v>
      </c>
      <c r="H13" s="31">
        <v>8</v>
      </c>
      <c r="I13" s="47"/>
      <c r="J13" s="48"/>
    </row>
    <row r="14" s="3" customFormat="1" ht="28" customHeight="1" spans="1:10">
      <c r="A14" s="30"/>
      <c r="B14" s="30"/>
      <c r="C14" s="8"/>
      <c r="D14" s="32" t="s">
        <v>41</v>
      </c>
      <c r="E14" s="8">
        <v>8</v>
      </c>
      <c r="F14" s="33" t="s">
        <v>42</v>
      </c>
      <c r="G14" s="34" t="s">
        <v>43</v>
      </c>
      <c r="H14" s="8">
        <v>8</v>
      </c>
      <c r="I14" s="8"/>
      <c r="J14" s="8"/>
    </row>
    <row r="15" s="3" customFormat="1" ht="28" customHeight="1" spans="1:10">
      <c r="A15" s="30"/>
      <c r="B15" s="30"/>
      <c r="C15" s="30" t="s">
        <v>44</v>
      </c>
      <c r="D15" s="32" t="s">
        <v>45</v>
      </c>
      <c r="E15" s="35">
        <v>3</v>
      </c>
      <c r="F15" s="49" t="s">
        <v>46</v>
      </c>
      <c r="G15" s="50" t="s">
        <v>46</v>
      </c>
      <c r="H15" s="35">
        <v>3</v>
      </c>
      <c r="I15" s="31"/>
      <c r="J15" s="44"/>
    </row>
    <row r="16" s="3" customFormat="1" ht="28" customHeight="1" spans="1:10">
      <c r="A16" s="30"/>
      <c r="B16" s="30"/>
      <c r="C16" s="36"/>
      <c r="D16" s="32" t="s">
        <v>47</v>
      </c>
      <c r="E16" s="35">
        <v>3</v>
      </c>
      <c r="F16" s="49" t="s">
        <v>46</v>
      </c>
      <c r="G16" s="50" t="s">
        <v>46</v>
      </c>
      <c r="H16" s="35">
        <v>3</v>
      </c>
      <c r="I16" s="31"/>
      <c r="J16" s="44"/>
    </row>
    <row r="17" s="3" customFormat="1" ht="28" customHeight="1" spans="1:10">
      <c r="A17" s="30"/>
      <c r="B17" s="30"/>
      <c r="C17" s="8" t="s">
        <v>48</v>
      </c>
      <c r="D17" s="32" t="s">
        <v>49</v>
      </c>
      <c r="E17" s="35">
        <v>4</v>
      </c>
      <c r="F17" s="37" t="s">
        <v>50</v>
      </c>
      <c r="G17" s="37" t="s">
        <v>51</v>
      </c>
      <c r="H17" s="35">
        <v>4</v>
      </c>
      <c r="I17" s="8"/>
      <c r="J17" s="8"/>
    </row>
    <row r="18" s="3" customFormat="1" ht="28" customHeight="1" spans="1:10">
      <c r="A18" s="30"/>
      <c r="B18" s="30"/>
      <c r="C18" s="26" t="s">
        <v>52</v>
      </c>
      <c r="D18" s="32" t="s">
        <v>53</v>
      </c>
      <c r="E18" s="35">
        <v>8</v>
      </c>
      <c r="F18" s="38" t="s">
        <v>54</v>
      </c>
      <c r="G18" s="39" t="s">
        <v>55</v>
      </c>
      <c r="H18" s="35">
        <v>8</v>
      </c>
      <c r="I18" s="8"/>
      <c r="J18" s="8"/>
    </row>
    <row r="19" s="3" customFormat="1" ht="28" customHeight="1" spans="1:10">
      <c r="A19" s="30"/>
      <c r="B19" s="30"/>
      <c r="C19" s="30"/>
      <c r="D19" s="32" t="s">
        <v>56</v>
      </c>
      <c r="E19" s="35">
        <v>8</v>
      </c>
      <c r="F19" s="32" t="s">
        <v>57</v>
      </c>
      <c r="G19" s="34" t="s">
        <v>58</v>
      </c>
      <c r="H19" s="35">
        <v>8</v>
      </c>
      <c r="I19" s="8"/>
      <c r="J19" s="8"/>
    </row>
    <row r="20" s="3" customFormat="1" ht="28" customHeight="1" spans="1:10">
      <c r="A20" s="30"/>
      <c r="B20" s="8" t="s">
        <v>59</v>
      </c>
      <c r="C20" s="8" t="s">
        <v>60</v>
      </c>
      <c r="D20" s="32" t="s">
        <v>61</v>
      </c>
      <c r="E20" s="35">
        <v>10</v>
      </c>
      <c r="F20" s="35" t="s">
        <v>62</v>
      </c>
      <c r="G20" s="35" t="s">
        <v>63</v>
      </c>
      <c r="H20" s="35">
        <v>10</v>
      </c>
      <c r="I20" s="8"/>
      <c r="J20" s="8"/>
    </row>
    <row r="21" s="3" customFormat="1" ht="28" customHeight="1" spans="1:10">
      <c r="A21" s="30"/>
      <c r="B21" s="8"/>
      <c r="C21" s="26" t="s">
        <v>64</v>
      </c>
      <c r="D21" s="32" t="s">
        <v>65</v>
      </c>
      <c r="E21" s="35">
        <v>10</v>
      </c>
      <c r="F21" s="40" t="s">
        <v>66</v>
      </c>
      <c r="G21" s="40" t="s">
        <v>67</v>
      </c>
      <c r="H21" s="35">
        <v>10</v>
      </c>
      <c r="I21" s="8"/>
      <c r="J21" s="8"/>
    </row>
    <row r="22" s="3" customFormat="1" ht="28" customHeight="1" spans="1:10">
      <c r="A22" s="30"/>
      <c r="B22" s="8"/>
      <c r="C22" s="36"/>
      <c r="D22" s="32" t="s">
        <v>68</v>
      </c>
      <c r="E22" s="35">
        <v>10</v>
      </c>
      <c r="F22" s="32" t="s">
        <v>69</v>
      </c>
      <c r="G22" s="40" t="s">
        <v>69</v>
      </c>
      <c r="H22" s="35">
        <v>10</v>
      </c>
      <c r="I22" s="8"/>
      <c r="J22" s="8"/>
    </row>
    <row r="23" s="3" customFormat="1" ht="28" customHeight="1" spans="1:10">
      <c r="A23" s="36"/>
      <c r="B23" s="8" t="s">
        <v>70</v>
      </c>
      <c r="C23" s="8" t="s">
        <v>71</v>
      </c>
      <c r="D23" s="32" t="s">
        <v>72</v>
      </c>
      <c r="E23" s="35">
        <v>10</v>
      </c>
      <c r="F23" s="18" t="s">
        <v>73</v>
      </c>
      <c r="G23" s="34">
        <v>0.98</v>
      </c>
      <c r="H23" s="35">
        <v>10</v>
      </c>
      <c r="I23" s="8"/>
      <c r="J23" s="8"/>
    </row>
    <row r="24" s="3" customFormat="1" ht="28" customHeight="1" spans="1:10">
      <c r="A24" s="40" t="s">
        <v>74</v>
      </c>
      <c r="B24" s="41"/>
      <c r="C24" s="41"/>
      <c r="D24" s="42"/>
      <c r="E24" s="32">
        <f>SUM(E12:E23)+H6</f>
        <v>100</v>
      </c>
      <c r="F24" s="32"/>
      <c r="G24" s="32"/>
      <c r="H24" s="43">
        <f>SUM(H12:H23)+J6</f>
        <v>100</v>
      </c>
      <c r="I24" s="40"/>
      <c r="J24" s="42"/>
    </row>
  </sheetData>
  <mergeCells count="44">
    <mergeCell ref="A1:J1"/>
    <mergeCell ref="A2:J2"/>
    <mergeCell ref="A3:B3"/>
    <mergeCell ref="C3:E3"/>
    <mergeCell ref="G3:J3"/>
    <mergeCell ref="A4:B4"/>
    <mergeCell ref="C4:E4"/>
    <mergeCell ref="G4:J4"/>
    <mergeCell ref="C5:D5"/>
    <mergeCell ref="F5:G5"/>
    <mergeCell ref="C6:D6"/>
    <mergeCell ref="F6:G6"/>
    <mergeCell ref="C7:D7"/>
    <mergeCell ref="F7:G7"/>
    <mergeCell ref="C8:D8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A24:D24"/>
    <mergeCell ref="I24:J24"/>
    <mergeCell ref="A9:A10"/>
    <mergeCell ref="A12:A23"/>
    <mergeCell ref="B12:B19"/>
    <mergeCell ref="B20:B22"/>
    <mergeCell ref="C12:C14"/>
    <mergeCell ref="C15:C16"/>
    <mergeCell ref="C18:C19"/>
    <mergeCell ref="C21:C22"/>
    <mergeCell ref="A5:B8"/>
  </mergeCells>
  <pageMargins left="0.700694444444445" right="0.700694444444445" top="0.751388888888889" bottom="0.751388888888889" header="0.298611111111111" footer="0.298611111111111"/>
  <pageSetup paperSize="9" scale="6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周丽君</cp:lastModifiedBy>
  <dcterms:created xsi:type="dcterms:W3CDTF">2020-11-30T10:15:00Z</dcterms:created>
  <dcterms:modified xsi:type="dcterms:W3CDTF">2025-09-26T09:21:39Z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1A48EF4766E94989A41E970EE5995396_13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true</vt:bool>
  </property>
</Properties>
</file>