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<sst xmlns="http://schemas.openxmlformats.org/spreadsheetml/2006/main" count="79" uniqueCount="67">
  <si>
    <t>绩效目标自评表</t>
  </si>
  <si>
    <t>（2024年度）</t>
  </si>
  <si>
    <t>项目名称</t>
  </si>
  <si>
    <t>2024年支持良种能繁母畜养殖（牛）到户奖补项目</t>
  </si>
  <si>
    <t>项目负责人及电话</t>
  </si>
  <si>
    <t>吕珍强（1356565093）</t>
  </si>
  <si>
    <t>主管部门</t>
  </si>
  <si>
    <t>疏勒县农业农村局</t>
  </si>
  <si>
    <t>实施单位</t>
  </si>
  <si>
    <t>疏勒镇、巴仁乡、巴合齐乡、洋大曼乡、亚曼牙乡、塔孜洪乡、英尔力克乡、罕南力克镇、库木西力克乡、塔尕尔其乡、牙甫泉镇、艾尔木东乡、阿拉力乡、英阿瓦提乡、阿拉甫乡人民政府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</si>
  <si>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</si>
  <si>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</si>
  <si>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</si>
  <si>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</si>
  <si>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</si>
  <si>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</si>
  <si>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</si>
  <si>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</si>
  <si>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</si>
  <si>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</si>
  <si>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</si>
  <si>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</si>
  <si>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</si>
  <si>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总投资6089.94万元，计划补助引进牛3621头、补助自繁牛15578头，引进良种母畜每头补助4000元、自繁良种母畜每头补助3000元，待项目实施后，预计通过肉牛、羊养殖，带动脱贫户10180户，带动增加脱贫户全年总收入959.7万元以上，有效提高贫困人口家庭收入，有效培育壮大特色产业，牲畜持续受益年限达到3年以上。受益脱贫户满意度达95%及以上。</t>
  </si>
  <si>
    <t>累计投入资金6089.94万元，补助引进牛3621头、补助自繁牛15578头，通过肉牛、羊养殖，累计带动脱贫户10180户，带动增加脱贫户全年总收入959.7万元，有效提高贫困人口家庭收入，有效培育壮大特色产业，牲畜持续受益年限达到3年以上。受益脱贫户满意度达100%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</si>
  <si>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</si>
  <si>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</si>
  <si>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</si>
  <si>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</si>
  <si>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</si>
  <si>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</si>
  <si>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</si>
  <si>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</si>
  <si>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</si>
  <si>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</si>
  <si>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引进良种能繁母畜养殖牛补助数量（头）</t>
  </si>
  <si>
    <t>=3621头</t>
  </si>
  <si>
    <t>3621头</t>
  </si>
  <si>
    <t>自繁良种能繁母畜养殖补助牛数量（头）</t>
  </si>
  <si>
    <t>=15578头</t>
  </si>
  <si>
    <t>15578头</t>
  </si>
  <si>
    <t>质量指标</t>
  </si>
  <si>
    <t>养殖动物成活率（%)</t>
  </si>
  <si>
    <t>=100%</t>
  </si>
  <si>
    <t>资金规范管理使用率（%)</t>
  </si>
  <si>
    <t>时效指标</t>
  </si>
  <si>
    <t>项目完成时间</t>
  </si>
  <si>
    <t>成本指标</t>
  </si>
  <si>
    <t>引进牛补助标准（元/头）</t>
  </si>
  <si>
    <t>≤4000元/头</t>
  </si>
  <si>
    <t>4000元/头</t>
  </si>
  <si>
    <t>自繁牛补助标准（元/头）</t>
  </si>
  <si>
    <t>≤3000元/头</t>
  </si>
  <si>
    <t>3000元/头</t>
  </si>
  <si>
    <t>效益指标</t>
  </si>
  <si>
    <t>经济效益指标</t>
  </si>
  <si>
    <t>★★★带动增加脱贫户全年总收入（万元）</t>
  </si>
  <si>
    <t>≥959.7万元</t>
  </si>
  <si>
    <t>959.7万元</t>
  </si>
  <si>
    <t>社会效益指标</t>
  </si>
  <si>
    <t>★★★受益脱贫户数（户）</t>
  </si>
  <si>
    <t>≥10180户</t>
  </si>
  <si>
    <t>10180户</t>
  </si>
  <si>
    <t>满意度指标</t>
  </si>
  <si>
    <t>受益脱贫户满意度（%)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</si>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</sst>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%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76" fontId="0" fillId="2" borderId="4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176" fontId="6" fillId="2" borderId="3" xfId="0" applyNumberFormat="1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9" fontId="0" fillId="2" borderId="1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horizontal="righ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57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77" fontId="9" fillId="2" borderId="1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178" fontId="0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55" zoomScaleNormal="55" workbookViewId="0">
      <selection activeCell="E8" sqref="E8"/>
    </sheetView>
  </sheetViews>
  <sheetFormatPr defaultColWidth="9" defaultRowHeight="13.5"/>
  <cols>
    <col min="1" max="1" width="9" style="1"/>
    <col min="2" max="2" width="13.8761061946903" customWidth="1"/>
    <col min="3" max="3" width="14.4424778761062" customWidth="1"/>
    <col min="4" max="4" width="39.2300884955752" customWidth="1"/>
    <col min="5" max="5" width="18.8849557522124" customWidth="1"/>
    <col min="6" max="6" width="18.8230088495575" customWidth="1"/>
    <col min="7" max="7" width="15.9380530973451" customWidth="1"/>
    <col min="8" max="8" width="10.3185840707965" customWidth="1"/>
    <col min="9" max="9" width="13" customWidth="1"/>
    <col min="10" max="10" width="16.6548672566372" customWidth="1"/>
  </cols>
  <sheetData>
    <row r="1" ht="3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0" customHeight="1" spans="1:10">
      <c r="A3" s="5" t="s">
        <v>2</v>
      </c>
      <c r="B3" s="6"/>
      <c r="C3" s="6" t="s">
        <v>3</v>
      </c>
      <c r="D3" s="6"/>
      <c r="E3" s="6"/>
      <c r="F3" s="5" t="s">
        <v>4</v>
      </c>
      <c r="G3" s="7" t="s">
        <v>5</v>
      </c>
      <c r="H3" s="7"/>
      <c r="I3" s="7"/>
      <c r="J3" s="42"/>
    </row>
    <row r="4" ht="30" customHeight="1" spans="1:10">
      <c r="A4" s="5" t="s">
        <v>6</v>
      </c>
      <c r="B4" s="6"/>
      <c r="C4" s="6" t="s">
        <v>7</v>
      </c>
      <c r="D4" s="6"/>
      <c r="E4" s="6"/>
      <c r="F4" s="8" t="s">
        <v>8</v>
      </c>
      <c r="G4" s="7" t="s">
        <v>9</v>
      </c>
      <c r="H4" s="7"/>
      <c r="I4" s="7"/>
      <c r="J4" s="42"/>
    </row>
    <row r="5" s="1" customFormat="1" ht="30" customHeight="1" spans="1:10">
      <c r="A5" s="5" t="s">
        <v>10</v>
      </c>
      <c r="B5" s="5"/>
      <c r="C5" s="9"/>
      <c r="D5" s="9"/>
      <c r="E5" s="10" t="s">
        <v>11</v>
      </c>
      <c r="F5" s="11" t="s">
        <v>12</v>
      </c>
      <c r="G5" s="12"/>
      <c r="H5" s="10" t="s">
        <v>13</v>
      </c>
      <c r="I5" s="5" t="s">
        <v>14</v>
      </c>
      <c r="J5" s="10" t="s">
        <v>15</v>
      </c>
    </row>
    <row r="6" ht="30" customHeight="1" spans="1:10">
      <c r="A6" s="5"/>
      <c r="B6" s="6"/>
      <c r="C6" s="9" t="s">
        <v>16</v>
      </c>
      <c r="D6" s="9"/>
      <c r="E6" s="13">
        <v>6089.94</v>
      </c>
      <c r="F6" s="14">
        <v>6089.94</v>
      </c>
      <c r="G6" s="15"/>
      <c r="H6" s="6">
        <v>10</v>
      </c>
      <c r="I6" s="43">
        <f>F6/E6</f>
        <v>1</v>
      </c>
      <c r="J6" s="22">
        <f>I6*H6</f>
        <v>10</v>
      </c>
    </row>
    <row r="7" ht="30" customHeight="1" spans="1:10">
      <c r="A7" s="5"/>
      <c r="B7" s="6"/>
      <c r="C7" s="16" t="s">
        <v>17</v>
      </c>
      <c r="D7" s="16"/>
      <c r="E7" s="13">
        <f>E6-E8</f>
        <v>5688.660675</v>
      </c>
      <c r="F7" s="17">
        <v>5688.660675</v>
      </c>
      <c r="G7" s="18"/>
      <c r="H7" s="19" t="s">
        <v>18</v>
      </c>
      <c r="I7" s="19" t="s">
        <v>18</v>
      </c>
      <c r="J7" s="19" t="s">
        <v>18</v>
      </c>
    </row>
    <row r="8" ht="30" customHeight="1" spans="1:10">
      <c r="A8" s="5"/>
      <c r="B8" s="6"/>
      <c r="C8" s="20" t="s">
        <v>19</v>
      </c>
      <c r="D8" s="21"/>
      <c r="E8" s="22">
        <v>401.279325</v>
      </c>
      <c r="F8" s="17">
        <v>401.279325</v>
      </c>
      <c r="G8" s="18"/>
      <c r="H8" s="19" t="s">
        <v>18</v>
      </c>
      <c r="I8" s="19" t="s">
        <v>18</v>
      </c>
      <c r="J8" s="19" t="s">
        <v>18</v>
      </c>
    </row>
    <row r="9" s="1" customFormat="1" ht="23" customHeight="1" spans="1:10">
      <c r="A9" s="23" t="s">
        <v>20</v>
      </c>
      <c r="B9" s="24" t="s">
        <v>21</v>
      </c>
      <c r="C9" s="25"/>
      <c r="D9" s="25"/>
      <c r="E9" s="26"/>
      <c r="F9" s="24" t="s">
        <v>22</v>
      </c>
      <c r="G9" s="25"/>
      <c r="H9" s="25"/>
      <c r="I9" s="25"/>
      <c r="J9" s="26"/>
    </row>
    <row r="10" ht="58" customHeight="1" spans="1:10">
      <c r="A10" s="23"/>
      <c r="B10" s="27" t="s">
        <v>23</v>
      </c>
      <c r="C10" s="27"/>
      <c r="D10" s="27"/>
      <c r="E10" s="27"/>
      <c r="F10" s="27" t="s">
        <v>24</v>
      </c>
      <c r="G10" s="27"/>
      <c r="H10" s="27"/>
      <c r="I10" s="27"/>
      <c r="J10" s="27"/>
    </row>
    <row r="11" s="1" customFormat="1" ht="30" customHeight="1" spans="1:10">
      <c r="A11" s="23"/>
      <c r="B11" s="23" t="s">
        <v>25</v>
      </c>
      <c r="C11" s="23" t="s">
        <v>26</v>
      </c>
      <c r="D11" s="23" t="s">
        <v>27</v>
      </c>
      <c r="E11" s="23" t="s">
        <v>28</v>
      </c>
      <c r="F11" s="28" t="s">
        <v>29</v>
      </c>
      <c r="G11" s="28" t="s">
        <v>30</v>
      </c>
      <c r="H11" s="23" t="s">
        <v>15</v>
      </c>
      <c r="I11" s="44" t="s">
        <v>31</v>
      </c>
      <c r="J11" s="44"/>
    </row>
    <row r="12" ht="35" customHeight="1" spans="1:10">
      <c r="A12" s="5" t="s">
        <v>32</v>
      </c>
      <c r="B12" s="29" t="s">
        <v>33</v>
      </c>
      <c r="C12" s="6" t="s">
        <v>34</v>
      </c>
      <c r="D12" s="30" t="s">
        <v>35</v>
      </c>
      <c r="E12" s="31">
        <v>7</v>
      </c>
      <c r="F12" s="51" t="s">
        <v>36</v>
      </c>
      <c r="G12" s="19" t="s">
        <v>37</v>
      </c>
      <c r="H12" s="31">
        <v>7</v>
      </c>
      <c r="I12" s="45"/>
      <c r="J12" s="45"/>
    </row>
    <row r="13" ht="35" customHeight="1" spans="1:10">
      <c r="A13" s="5"/>
      <c r="B13" s="33"/>
      <c r="C13" s="6"/>
      <c r="D13" s="30" t="s">
        <v>38</v>
      </c>
      <c r="E13" s="31">
        <v>7</v>
      </c>
      <c r="F13" s="32" t="s">
        <v>39</v>
      </c>
      <c r="G13" s="19" t="s">
        <v>40</v>
      </c>
      <c r="H13" s="31">
        <v>7</v>
      </c>
      <c r="I13" s="46"/>
      <c r="J13" s="47"/>
    </row>
    <row r="14" ht="35" customHeight="1" spans="1:10">
      <c r="A14" s="5"/>
      <c r="B14" s="33"/>
      <c r="C14" s="6" t="s">
        <v>41</v>
      </c>
      <c r="D14" s="30" t="s">
        <v>42</v>
      </c>
      <c r="E14" s="31">
        <v>7</v>
      </c>
      <c r="F14" s="32" t="s">
        <v>43</v>
      </c>
      <c r="G14" s="19">
        <v>1</v>
      </c>
      <c r="H14" s="31">
        <v>7</v>
      </c>
      <c r="I14" s="46"/>
      <c r="J14" s="47"/>
    </row>
    <row r="15" ht="35" customHeight="1" spans="1:10">
      <c r="A15" s="5"/>
      <c r="B15" s="33"/>
      <c r="C15" s="6"/>
      <c r="D15" s="30" t="s">
        <v>44</v>
      </c>
      <c r="E15" s="31">
        <v>7</v>
      </c>
      <c r="F15" s="32" t="s">
        <v>43</v>
      </c>
      <c r="G15" s="19">
        <v>1</v>
      </c>
      <c r="H15" s="31">
        <v>7</v>
      </c>
      <c r="I15" s="46"/>
      <c r="J15" s="47"/>
    </row>
    <row r="16" ht="43" customHeight="1" spans="1:10">
      <c r="A16" s="5" t="s">
        <v>32</v>
      </c>
      <c r="B16" s="33"/>
      <c r="C16" s="6" t="s">
        <v>45</v>
      </c>
      <c r="D16" s="30" t="s">
        <v>46</v>
      </c>
      <c r="E16" s="31">
        <v>8</v>
      </c>
      <c r="F16" s="34">
        <v>45627</v>
      </c>
      <c r="G16" s="34">
        <v>45627</v>
      </c>
      <c r="H16" s="31">
        <v>8</v>
      </c>
      <c r="I16" s="48"/>
      <c r="J16" s="48"/>
    </row>
    <row r="17" ht="43" customHeight="1" spans="1:10">
      <c r="A17" s="5"/>
      <c r="B17" s="33"/>
      <c r="C17" s="29" t="s">
        <v>47</v>
      </c>
      <c r="D17" s="30" t="s">
        <v>48</v>
      </c>
      <c r="E17" s="31">
        <v>7</v>
      </c>
      <c r="F17" s="34" t="s">
        <v>49</v>
      </c>
      <c r="G17" s="34" t="s">
        <v>50</v>
      </c>
      <c r="H17" s="31">
        <v>7</v>
      </c>
      <c r="I17" s="46"/>
      <c r="J17" s="47"/>
    </row>
    <row r="18" ht="35" customHeight="1" spans="1:10">
      <c r="A18" s="5" t="s">
        <v>32</v>
      </c>
      <c r="B18" s="33"/>
      <c r="C18" s="33"/>
      <c r="D18" s="30" t="s">
        <v>51</v>
      </c>
      <c r="E18" s="31">
        <v>7</v>
      </c>
      <c r="F18" s="35" t="s">
        <v>52</v>
      </c>
      <c r="G18" s="19" t="s">
        <v>53</v>
      </c>
      <c r="H18" s="31">
        <v>7</v>
      </c>
      <c r="I18" s="45"/>
      <c r="J18" s="45"/>
    </row>
    <row r="19" ht="35" customHeight="1" spans="1:10">
      <c r="A19" s="5" t="s">
        <v>32</v>
      </c>
      <c r="B19" s="6" t="s">
        <v>54</v>
      </c>
      <c r="C19" s="6" t="s">
        <v>55</v>
      </c>
      <c r="D19" s="30" t="s">
        <v>56</v>
      </c>
      <c r="E19" s="31">
        <v>15</v>
      </c>
      <c r="F19" s="35" t="s">
        <v>57</v>
      </c>
      <c r="G19" s="19" t="s">
        <v>58</v>
      </c>
      <c r="H19" s="31">
        <v>15</v>
      </c>
      <c r="I19" s="45"/>
      <c r="J19" s="45"/>
    </row>
    <row r="20" ht="35" customHeight="1" spans="1:10">
      <c r="A20" s="5"/>
      <c r="B20" s="6"/>
      <c r="C20" s="29" t="s">
        <v>59</v>
      </c>
      <c r="D20" s="30" t="s">
        <v>60</v>
      </c>
      <c r="E20" s="31">
        <v>15</v>
      </c>
      <c r="F20" s="35" t="s">
        <v>61</v>
      </c>
      <c r="G20" s="19" t="s">
        <v>62</v>
      </c>
      <c r="H20" s="31">
        <v>15</v>
      </c>
      <c r="I20" s="46"/>
      <c r="J20" s="47"/>
    </row>
    <row r="21" ht="35" customHeight="1" spans="1:10">
      <c r="A21" s="5" t="s">
        <v>32</v>
      </c>
      <c r="B21" s="6" t="s">
        <v>63</v>
      </c>
      <c r="C21" s="6" t="s">
        <v>63</v>
      </c>
      <c r="D21" s="30" t="s">
        <v>64</v>
      </c>
      <c r="E21" s="31">
        <v>10</v>
      </c>
      <c r="F21" s="35" t="s">
        <v>65</v>
      </c>
      <c r="G21" s="19">
        <v>1</v>
      </c>
      <c r="H21" s="31">
        <v>10</v>
      </c>
      <c r="I21" s="45"/>
      <c r="J21" s="45"/>
    </row>
    <row r="22" ht="30" customHeight="1" spans="1:10">
      <c r="A22" s="36" t="s">
        <v>66</v>
      </c>
      <c r="B22" s="37"/>
      <c r="C22" s="37"/>
      <c r="D22" s="38"/>
      <c r="E22" s="39">
        <f>SUM(E12:E21)+H6</f>
        <v>100</v>
      </c>
      <c r="F22" s="40"/>
      <c r="G22" s="40"/>
      <c r="H22" s="41">
        <f>SUM(H12:H21)+J6</f>
        <v>100</v>
      </c>
      <c r="I22" s="49"/>
      <c r="J22" s="50"/>
    </row>
  </sheetData>
  <mergeCells count="39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5:J15"/>
    <mergeCell ref="I16:J16"/>
    <mergeCell ref="I17:J17"/>
    <mergeCell ref="I18:J18"/>
    <mergeCell ref="I19:J19"/>
    <mergeCell ref="I20:J20"/>
    <mergeCell ref="I21:J21"/>
    <mergeCell ref="A22:D22"/>
    <mergeCell ref="I22:J22"/>
    <mergeCell ref="A9:A10"/>
    <mergeCell ref="A12:A21"/>
    <mergeCell ref="B12:B18"/>
    <mergeCell ref="B19:B20"/>
    <mergeCell ref="C12:C13"/>
    <mergeCell ref="C14:C15"/>
    <mergeCell ref="C17:C18"/>
    <mergeCell ref="A5:B8"/>
  </mergeCells>
  <pageMargins left="0.700694444444445" right="0.700694444444445" top="0.751388888888889" bottom="0.751388888888889" header="0.298611111111111" footer="0.298611111111111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2025-02-24T22:20:09Z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