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<sst xmlns="http://schemas.openxmlformats.org/spreadsheetml/2006/main" count="78" uniqueCount="63">
  <si>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绩效目标自评表</t>
  </si>
  <si>
    <t>（2024年度）</t>
  </si>
  <si>
    <t>项目名称</t>
  </si>
  <si>
    <t>疏勒县2024年拱棚改造提升到户奖补项目</t>
  </si>
  <si>
    <t>项目负责人及电话</t>
  </si>
  <si>
    <t>李翠梅13369986336</t>
  </si>
  <si>
    <t>主管部门</t>
  </si>
  <si>
    <t>疏勒县农业农村局</t>
  </si>
  <si>
    <t>实施单位</t>
  </si>
  <si>
    <t>疏勒县十四个乡镇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</si>
  <si>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</si>
  <si>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</si>
  <si>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</si>
  <si>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</si>
  <si>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</si>
  <si>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</si>
  <si>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</si>
  <si>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</si>
  <si>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</si>
  <si>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</si>
  <si>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</si>
  <si>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</si>
  <si>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</si>
  <si>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732.54万元，支持全县14个乡镇脱贫户（包括监测户）的24418座拱棚改造维修，通过实施拱棚改造提升到户奖补项目，提高村民生活质量，提升村民的幸福感和获得感，稳定增收致富，受益户数达到1.9万户，为持续巩固拓展脱贫攻坚成果、坚决牢守不发生规模性返贫底线奠定基础。</t>
  </si>
  <si>
    <t>项目实际投资总额为732.54万元，以300元每座的奖补标准，对全县14个乡镇脱贫户（包括监测户）的24418座拱棚改造维修，通过实施拱棚改造提升到户奖补项目，完成受益户数1.97万户，持续提升了村民生活质量，提升村民的幸福感和获得感，收益村民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</si>
  <si>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</si>
  <si>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</si>
  <si>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</si>
  <si>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</si>
  <si>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</si>
  <si>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</si>
  <si>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</si>
  <si>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</si>
  <si>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</si>
  <si>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</si>
  <si>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项目涉及乡镇（个）</t>
  </si>
  <si>
    <t>≥14个</t>
  </si>
  <si>
    <t>14个</t>
  </si>
  <si>
    <t>改造拱棚数量（座）</t>
  </si>
  <si>
    <t>≥24418座</t>
  </si>
  <si>
    <t>24418座</t>
  </si>
  <si>
    <t>质量指标</t>
  </si>
  <si>
    <t>资金使用合规率（%）</t>
  </si>
  <si>
    <t>=100%</t>
  </si>
  <si>
    <t>补贴资金兑现率（%）</t>
  </si>
  <si>
    <t>时效指标</t>
  </si>
  <si>
    <t>项目完成时间</t>
  </si>
  <si>
    <t>成本指标</t>
  </si>
  <si>
    <t>改造拱棚奖补标准（元/座）</t>
  </si>
  <si>
    <t>≤300元/座</t>
  </si>
  <si>
    <t>300元/座</t>
  </si>
  <si>
    <t>效益指标</t>
  </si>
  <si>
    <t>社会效益指标</t>
  </si>
  <si>
    <t>项目受益户数（万户）</t>
  </si>
  <si>
    <t>≥1.9万户</t>
  </si>
  <si>
    <t>1.97万户</t>
  </si>
  <si>
    <t>可持续影响指标</t>
  </si>
  <si>
    <t>提高村民生活质量，提升村民的幸福感和获得感</t>
  </si>
  <si>
    <t>持续提升</t>
  </si>
  <si>
    <t>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</si>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</sst>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70" workbookViewId="0">
      <selection activeCell="K11" sqref="K11"/>
    </sheetView>
  </sheetViews>
  <sheetFormatPr defaultColWidth="9" defaultRowHeight="13.5"/>
  <cols>
    <col min="1" max="1" width="9" style="5"/>
    <col min="2" max="2" width="13.9026548672566" style="6" customWidth="1"/>
    <col min="3" max="3" width="18.6371681415929" style="6" customWidth="1"/>
    <col min="4" max="4" width="41.8141592920354" style="6" customWidth="1"/>
    <col min="5" max="8" width="18.6371681415929" style="6" customWidth="1"/>
    <col min="9" max="9" width="13" style="6" customWidth="1"/>
    <col min="10" max="10" width="18.3628318584071" style="6" customWidth="1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8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48"/>
    </row>
    <row r="4" s="1" customFormat="1" ht="28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9</v>
      </c>
      <c r="H4" s="12"/>
      <c r="I4" s="12"/>
      <c r="J4" s="48"/>
    </row>
    <row r="5" s="2" customFormat="1" ht="28" customHeight="1" spans="1:10">
      <c r="A5" s="10" t="s">
        <v>10</v>
      </c>
      <c r="B5" s="10"/>
      <c r="C5" s="10"/>
      <c r="D5" s="10"/>
      <c r="E5" s="14" t="s">
        <v>11</v>
      </c>
      <c r="F5" s="15" t="s">
        <v>12</v>
      </c>
      <c r="G5" s="16"/>
      <c r="H5" s="14" t="s">
        <v>13</v>
      </c>
      <c r="I5" s="10" t="s">
        <v>14</v>
      </c>
      <c r="J5" s="14" t="s">
        <v>15</v>
      </c>
    </row>
    <row r="6" s="1" customFormat="1" ht="28" customHeight="1" spans="1:10">
      <c r="A6" s="10"/>
      <c r="B6" s="11"/>
      <c r="C6" s="10" t="s">
        <v>16</v>
      </c>
      <c r="D6" s="10"/>
      <c r="E6" s="17">
        <v>732.54</v>
      </c>
      <c r="F6" s="18">
        <v>732.54</v>
      </c>
      <c r="G6" s="19"/>
      <c r="H6" s="11">
        <v>10</v>
      </c>
      <c r="I6" s="49">
        <f>F6/E6</f>
        <v>1</v>
      </c>
      <c r="J6" s="24">
        <f>I6*H6</f>
        <v>10</v>
      </c>
    </row>
    <row r="7" s="1" customFormat="1" ht="28" customHeight="1" spans="1:10">
      <c r="A7" s="10"/>
      <c r="B7" s="11"/>
      <c r="C7" s="20" t="s">
        <v>17</v>
      </c>
      <c r="D7" s="20"/>
      <c r="E7" s="17">
        <v>732.54</v>
      </c>
      <c r="F7" s="18">
        <v>732.54</v>
      </c>
      <c r="G7" s="19"/>
      <c r="H7" s="21" t="s">
        <v>18</v>
      </c>
      <c r="I7" s="21" t="s">
        <v>18</v>
      </c>
      <c r="J7" s="21" t="s">
        <v>18</v>
      </c>
    </row>
    <row r="8" s="1" customFormat="1" ht="28" customHeight="1" spans="1:10">
      <c r="A8" s="10"/>
      <c r="B8" s="11"/>
      <c r="C8" s="22" t="s">
        <v>19</v>
      </c>
      <c r="D8" s="23"/>
      <c r="E8" s="24">
        <v>0</v>
      </c>
      <c r="F8" s="25">
        <v>0</v>
      </c>
      <c r="G8" s="26"/>
      <c r="H8" s="21" t="s">
        <v>18</v>
      </c>
      <c r="I8" s="21" t="s">
        <v>18</v>
      </c>
      <c r="J8" s="21" t="s">
        <v>18</v>
      </c>
    </row>
    <row r="9" s="2" customFormat="1" ht="28" customHeight="1" spans="1:10">
      <c r="A9" s="10" t="s">
        <v>20</v>
      </c>
      <c r="B9" s="27" t="s">
        <v>21</v>
      </c>
      <c r="C9" s="28"/>
      <c r="D9" s="28"/>
      <c r="E9" s="29"/>
      <c r="F9" s="27" t="s">
        <v>22</v>
      </c>
      <c r="G9" s="28"/>
      <c r="H9" s="28"/>
      <c r="I9" s="28"/>
      <c r="J9" s="29"/>
    </row>
    <row r="10" s="1" customFormat="1" ht="46" customHeight="1" spans="1:10">
      <c r="A10" s="10"/>
      <c r="B10" s="30" t="s">
        <v>23</v>
      </c>
      <c r="C10" s="30"/>
      <c r="D10" s="30"/>
      <c r="E10" s="30"/>
      <c r="F10" s="30" t="s">
        <v>24</v>
      </c>
      <c r="G10" s="30"/>
      <c r="H10" s="30"/>
      <c r="I10" s="30"/>
      <c r="J10" s="30"/>
    </row>
    <row r="11" s="3" customFormat="1" ht="28" customHeight="1" spans="1:10">
      <c r="A11" s="10"/>
      <c r="B11" s="10" t="s">
        <v>25</v>
      </c>
      <c r="C11" s="10" t="s">
        <v>26</v>
      </c>
      <c r="D11" s="10" t="s">
        <v>27</v>
      </c>
      <c r="E11" s="10" t="s">
        <v>28</v>
      </c>
      <c r="F11" s="31" t="s">
        <v>29</v>
      </c>
      <c r="G11" s="31" t="s">
        <v>30</v>
      </c>
      <c r="H11" s="10" t="s">
        <v>15</v>
      </c>
      <c r="I11" s="14" t="s">
        <v>31</v>
      </c>
      <c r="J11" s="14"/>
    </row>
    <row r="12" s="4" customFormat="1" ht="28" customHeight="1" spans="1:10">
      <c r="A12" s="10" t="s">
        <v>32</v>
      </c>
      <c r="B12" s="32" t="s">
        <v>33</v>
      </c>
      <c r="C12" s="32" t="s">
        <v>34</v>
      </c>
      <c r="D12" s="33" t="s">
        <v>35</v>
      </c>
      <c r="E12" s="34">
        <v>10</v>
      </c>
      <c r="F12" s="35" t="s">
        <v>36</v>
      </c>
      <c r="G12" s="11" t="s">
        <v>37</v>
      </c>
      <c r="H12" s="34">
        <v>10</v>
      </c>
      <c r="I12" s="11"/>
      <c r="J12" s="11"/>
    </row>
    <row r="13" s="4" customFormat="1" ht="28" customHeight="1" spans="1:10">
      <c r="A13" s="10"/>
      <c r="B13" s="36"/>
      <c r="C13" s="37"/>
      <c r="D13" s="33" t="s">
        <v>38</v>
      </c>
      <c r="E13" s="34">
        <v>10</v>
      </c>
      <c r="F13" s="35" t="s">
        <v>39</v>
      </c>
      <c r="G13" s="38" t="s">
        <v>40</v>
      </c>
      <c r="H13" s="34">
        <v>10</v>
      </c>
      <c r="I13" s="50"/>
      <c r="J13" s="48"/>
    </row>
    <row r="14" s="4" customFormat="1" ht="28" customHeight="1" spans="1:10">
      <c r="A14" s="10"/>
      <c r="B14" s="36"/>
      <c r="C14" s="32" t="s">
        <v>41</v>
      </c>
      <c r="D14" s="33" t="s">
        <v>42</v>
      </c>
      <c r="E14" s="34">
        <v>5</v>
      </c>
      <c r="F14" s="39" t="s">
        <v>43</v>
      </c>
      <c r="G14" s="40">
        <v>1</v>
      </c>
      <c r="H14" s="34">
        <v>5</v>
      </c>
      <c r="I14" s="51"/>
      <c r="J14" s="52"/>
    </row>
    <row r="15" s="4" customFormat="1" ht="28" customHeight="1" spans="1:10">
      <c r="A15" s="10"/>
      <c r="B15" s="36"/>
      <c r="C15" s="37"/>
      <c r="D15" s="33" t="s">
        <v>44</v>
      </c>
      <c r="E15" s="34">
        <v>5</v>
      </c>
      <c r="F15" s="39" t="s">
        <v>43</v>
      </c>
      <c r="G15" s="40">
        <v>1</v>
      </c>
      <c r="H15" s="34">
        <v>5</v>
      </c>
      <c r="I15" s="50"/>
      <c r="J15" s="48"/>
    </row>
    <row r="16" s="4" customFormat="1" ht="28" customHeight="1" spans="1:10">
      <c r="A16" s="10" t="s">
        <v>32</v>
      </c>
      <c r="B16" s="36"/>
      <c r="C16" s="11" t="s">
        <v>45</v>
      </c>
      <c r="D16" s="33" t="s">
        <v>46</v>
      </c>
      <c r="E16" s="34">
        <v>10</v>
      </c>
      <c r="F16" s="41">
        <v>45566</v>
      </c>
      <c r="G16" s="42">
        <v>45566</v>
      </c>
      <c r="H16" s="34">
        <v>10</v>
      </c>
      <c r="I16" s="11"/>
      <c r="J16" s="11"/>
    </row>
    <row r="17" s="4" customFormat="1" ht="28" customHeight="1" spans="1:10">
      <c r="A17" s="10" t="s">
        <v>32</v>
      </c>
      <c r="B17" s="36"/>
      <c r="C17" s="32" t="s">
        <v>47</v>
      </c>
      <c r="D17" s="33" t="s">
        <v>48</v>
      </c>
      <c r="E17" s="34">
        <v>10</v>
      </c>
      <c r="F17" s="33" t="s">
        <v>49</v>
      </c>
      <c r="G17" s="38" t="s">
        <v>50</v>
      </c>
      <c r="H17" s="34">
        <v>10</v>
      </c>
      <c r="I17" s="11"/>
      <c r="J17" s="11"/>
    </row>
    <row r="18" s="4" customFormat="1" ht="28" customHeight="1" spans="1:10">
      <c r="A18" s="10" t="s">
        <v>32</v>
      </c>
      <c r="B18" s="11" t="s">
        <v>51</v>
      </c>
      <c r="C18" s="32" t="s">
        <v>52</v>
      </c>
      <c r="D18" s="33" t="s">
        <v>53</v>
      </c>
      <c r="E18" s="34">
        <v>15</v>
      </c>
      <c r="F18" s="33" t="s">
        <v>54</v>
      </c>
      <c r="G18" s="33" t="s">
        <v>55</v>
      </c>
      <c r="H18" s="34">
        <v>15</v>
      </c>
      <c r="I18" s="11"/>
      <c r="J18" s="11"/>
    </row>
    <row r="19" s="4" customFormat="1" ht="28" customHeight="1" spans="1:10">
      <c r="A19" s="10" t="s">
        <v>32</v>
      </c>
      <c r="B19" s="11" t="s">
        <v>51</v>
      </c>
      <c r="C19" s="11" t="s">
        <v>56</v>
      </c>
      <c r="D19" s="33" t="s">
        <v>57</v>
      </c>
      <c r="E19" s="34">
        <v>15</v>
      </c>
      <c r="F19" s="43" t="s">
        <v>58</v>
      </c>
      <c r="G19" s="43" t="s">
        <v>58</v>
      </c>
      <c r="H19" s="34">
        <v>15</v>
      </c>
      <c r="I19" s="11"/>
      <c r="J19" s="11"/>
    </row>
    <row r="20" s="4" customFormat="1" ht="28" customHeight="1" spans="1:10">
      <c r="A20" s="10" t="s">
        <v>32</v>
      </c>
      <c r="B20" s="11" t="s">
        <v>59</v>
      </c>
      <c r="C20" s="11" t="s">
        <v>59</v>
      </c>
      <c r="D20" s="33" t="s">
        <v>60</v>
      </c>
      <c r="E20" s="34">
        <v>10</v>
      </c>
      <c r="F20" s="43" t="s">
        <v>61</v>
      </c>
      <c r="G20" s="21">
        <v>0.98</v>
      </c>
      <c r="H20" s="34">
        <v>10</v>
      </c>
      <c r="I20" s="11"/>
      <c r="J20" s="11"/>
    </row>
    <row r="21" s="4" customFormat="1" ht="28" customHeight="1" spans="1:10">
      <c r="A21" s="44" t="s">
        <v>62</v>
      </c>
      <c r="B21" s="45"/>
      <c r="C21" s="45"/>
      <c r="D21" s="46"/>
      <c r="E21" s="33">
        <f>SUM(E12:E20)+H6</f>
        <v>100</v>
      </c>
      <c r="F21" s="33"/>
      <c r="G21" s="33"/>
      <c r="H21" s="47">
        <f>SUM(H12:H20)+J6</f>
        <v>100</v>
      </c>
      <c r="I21" s="53"/>
      <c r="J21" s="46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7"/>
    <mergeCell ref="B18:B19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