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<sst xmlns="http://schemas.openxmlformats.org/spreadsheetml/2006/main" count="87" uniqueCount="68">
  <si>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绩效目标自评表</t>
  </si>
  <si>
    <t>（2024年度）</t>
  </si>
  <si>
    <t>项目名称</t>
  </si>
  <si>
    <t>疏勒县2024年购置食用菌棒到户奖补项目</t>
  </si>
  <si>
    <t>项目负责人及电话</t>
  </si>
  <si>
    <t>魏建华  13579062625</t>
  </si>
  <si>
    <t>主管部门</t>
  </si>
  <si>
    <t>疏勒县农业农村局</t>
  </si>
  <si>
    <t>实施单位</t>
  </si>
  <si>
    <t>疏勒县塔孜洪乡人民政府</t>
  </si>
  <si>
    <t>项目资金
（万元）</t>
  </si>
  <si>
    <t>全年预算数（A）</t>
  </si>
  <si>
    <t>全年执行数（B）</t>
  </si>
  <si>
    <t>分值
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</si>
  <si>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</si>
  <si>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</si>
  <si>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</si>
  <si>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</si>
  <si>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</si>
  <si>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</si>
  <si>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</si>
  <si>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</si>
  <si>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</si>
  <si>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总投资350.00万元，为塔孜洪乡22个村，1766户村民、监测对象购置食用菌菌棒5833333个。通过项目的实施，受益村民户数达1766户以上，带动增加受益村民全年总收入达351.8万元以上，持续提高村民、监测对象生活质量，提升幸福感和获得感，持续提高村民、监测对象生活质量，提升幸福感和获得感，受益村民满意度达95%及以上。</t>
  </si>
  <si>
    <t>项目总投资350.00万元，已为塔孜洪乡22个村，1766户村民、监测对象购置食用菌菌棒5833333个。通过项目的实施，益村民户数1766户，带动增加受益村民全年总收入351.8万元，持续提高村民、监测对象生活质量，提升幸福感和获得感，受益村民满意度达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</si>
  <si>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</si>
  <si>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</si>
  <si>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</si>
  <si>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</si>
  <si>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</si>
  <si>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</si>
  <si>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</si>
  <si>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</si>
  <si>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</si>
  <si>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</si>
  <si>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购置食用菌菌棒数量（个）</t>
  </si>
  <si>
    <t>≥5833333个</t>
  </si>
  <si>
    <t>5833333个</t>
  </si>
  <si>
    <t>涉及受益村个数（个）</t>
  </si>
  <si>
    <t>≥22个</t>
  </si>
  <si>
    <t>22个</t>
  </si>
  <si>
    <t>质量指标</t>
  </si>
  <si>
    <t>项目验收合格率（%）</t>
  </si>
  <si>
    <t>=100%</t>
  </si>
  <si>
    <t>资金规范管理使用率（%）</t>
  </si>
  <si>
    <t>时效指标</t>
  </si>
  <si>
    <t>项目完成时间</t>
  </si>
  <si>
    <t>2024年12月底前</t>
  </si>
  <si>
    <t>成本指标</t>
  </si>
  <si>
    <t>购置食用菌菌棒单位成本（元）</t>
  </si>
  <si>
    <t>≤0.6元</t>
  </si>
  <si>
    <t>0.6元</t>
  </si>
  <si>
    <t>效益指标</t>
  </si>
  <si>
    <t>经济效益指标</t>
  </si>
  <si>
    <t>★★★带动增加受益村民全年总收入（万元）</t>
  </si>
  <si>
    <t>≥351.8万元</t>
  </si>
  <si>
    <t>351.8万元</t>
  </si>
  <si>
    <t>社会效益指标</t>
  </si>
  <si>
    <t>★★★受益村民户数（户）</t>
  </si>
  <si>
    <t>≥1766户</t>
  </si>
  <si>
    <t>1766户</t>
  </si>
  <si>
    <t>可持续影响指标</t>
  </si>
  <si>
    <t>提高村民生活质量，提升村民的幸福感和获得感</t>
  </si>
  <si>
    <t>持续提高</t>
  </si>
  <si>
    <t>满意度指标</t>
  </si>
  <si>
    <t>受益村民满意度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</si>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</sst>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178" formatCode="0.0%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57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view="pageBreakPreview" zoomScale="85" zoomScaleNormal="70" workbookViewId="0">
      <selection activeCell="K4" sqref="K4:L9"/>
    </sheetView>
  </sheetViews>
  <sheetFormatPr defaultColWidth="9" defaultRowHeight="14.4"/>
  <cols>
    <col min="1" max="1" width="9" style="2"/>
    <col min="2" max="2" width="13.8796296296296" style="2" customWidth="1"/>
    <col min="3" max="3" width="14.4444444444444" style="2" customWidth="1"/>
    <col min="4" max="4" width="47.1018518518519" style="2" customWidth="1"/>
    <col min="5" max="5" width="11.0648148148148" style="2" customWidth="1"/>
    <col min="6" max="7" width="19.9166666666667" style="2" customWidth="1"/>
    <col min="8" max="8" width="10.3148148148148" style="2" customWidth="1"/>
    <col min="9" max="9" width="13" style="2" customWidth="1"/>
    <col min="10" max="10" width="16.6574074074074" style="2" customWidth="1"/>
    <col min="11" max="11" width="12.8888888888889" style="2"/>
    <col min="12" max="16384" width="9" style="2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5"/>
      <c r="C3" s="6" t="s">
        <v>3</v>
      </c>
      <c r="D3" s="6"/>
      <c r="E3" s="6"/>
      <c r="F3" s="5" t="s">
        <v>4</v>
      </c>
      <c r="G3" s="7" t="s">
        <v>5</v>
      </c>
      <c r="H3" s="7"/>
      <c r="I3" s="7"/>
      <c r="J3" s="48"/>
    </row>
    <row r="4" ht="30" customHeight="1" spans="1:10">
      <c r="A4" s="5" t="s">
        <v>6</v>
      </c>
      <c r="B4" s="5"/>
      <c r="C4" s="6" t="s">
        <v>7</v>
      </c>
      <c r="D4" s="6"/>
      <c r="E4" s="6"/>
      <c r="F4" s="8" t="s">
        <v>8</v>
      </c>
      <c r="G4" s="7" t="s">
        <v>9</v>
      </c>
      <c r="H4" s="7"/>
      <c r="I4" s="7"/>
      <c r="J4" s="48"/>
    </row>
    <row r="5" ht="30" customHeight="1" spans="1:10">
      <c r="A5" s="5" t="s">
        <v>10</v>
      </c>
      <c r="B5" s="5"/>
      <c r="C5" s="9"/>
      <c r="D5" s="9"/>
      <c r="E5" s="10" t="s">
        <v>11</v>
      </c>
      <c r="F5" s="11" t="s">
        <v>12</v>
      </c>
      <c r="G5" s="12"/>
      <c r="H5" s="10" t="s">
        <v>13</v>
      </c>
      <c r="I5" s="5" t="s">
        <v>14</v>
      </c>
      <c r="J5" s="10" t="s">
        <v>15</v>
      </c>
    </row>
    <row r="6" ht="30" customHeight="1" spans="1:12">
      <c r="A6" s="5"/>
      <c r="B6" s="5"/>
      <c r="C6" s="9" t="s">
        <v>16</v>
      </c>
      <c r="D6" s="9"/>
      <c r="E6" s="13">
        <v>350</v>
      </c>
      <c r="F6" s="14">
        <v>350</v>
      </c>
      <c r="G6" s="13"/>
      <c r="H6" s="6">
        <v>10</v>
      </c>
      <c r="I6" s="49">
        <f>F6/E6</f>
        <v>1</v>
      </c>
      <c r="J6" s="19">
        <f>I6*H6</f>
        <v>10</v>
      </c>
      <c r="L6" s="50"/>
    </row>
    <row r="7" ht="30" customHeight="1" spans="1:12">
      <c r="A7" s="5"/>
      <c r="B7" s="5"/>
      <c r="C7" s="15" t="s">
        <v>17</v>
      </c>
      <c r="D7" s="15"/>
      <c r="E7" s="13">
        <v>350</v>
      </c>
      <c r="F7" s="14">
        <v>350</v>
      </c>
      <c r="G7" s="13"/>
      <c r="H7" s="16" t="s">
        <v>18</v>
      </c>
      <c r="I7" s="16" t="s">
        <v>18</v>
      </c>
      <c r="J7" s="16" t="s">
        <v>18</v>
      </c>
      <c r="K7" s="2"/>
      <c r="L7" s="50"/>
    </row>
    <row r="8" ht="30" customHeight="1" spans="1:10">
      <c r="A8" s="5"/>
      <c r="B8" s="5"/>
      <c r="C8" s="17" t="s">
        <v>19</v>
      </c>
      <c r="D8" s="18"/>
      <c r="E8" s="19">
        <v>0</v>
      </c>
      <c r="F8" s="20">
        <v>0</v>
      </c>
      <c r="G8" s="13"/>
      <c r="H8" s="16" t="s">
        <v>18</v>
      </c>
      <c r="I8" s="16" t="s">
        <v>18</v>
      </c>
      <c r="J8" s="16" t="s">
        <v>18</v>
      </c>
    </row>
    <row r="9" ht="23" customHeight="1" spans="1:10">
      <c r="A9" s="21" t="s">
        <v>20</v>
      </c>
      <c r="B9" s="22" t="s">
        <v>21</v>
      </c>
      <c r="C9" s="23"/>
      <c r="D9" s="23"/>
      <c r="E9" s="24"/>
      <c r="F9" s="22" t="s">
        <v>22</v>
      </c>
      <c r="G9" s="23"/>
      <c r="H9" s="23"/>
      <c r="I9" s="23"/>
      <c r="J9" s="24"/>
    </row>
    <row r="10" ht="67" customHeight="1" spans="1:10">
      <c r="A10" s="21"/>
      <c r="B10" s="25" t="s">
        <v>23</v>
      </c>
      <c r="C10" s="25"/>
      <c r="D10" s="25"/>
      <c r="E10" s="25"/>
      <c r="F10" s="25" t="s">
        <v>24</v>
      </c>
      <c r="G10" s="25"/>
      <c r="H10" s="25"/>
      <c r="I10" s="25"/>
      <c r="J10" s="25"/>
    </row>
    <row r="11" ht="30" customHeight="1" spans="1:10">
      <c r="A11" s="21"/>
      <c r="B11" s="26" t="s">
        <v>25</v>
      </c>
      <c r="C11" s="26" t="s">
        <v>26</v>
      </c>
      <c r="D11" s="26" t="s">
        <v>27</v>
      </c>
      <c r="E11" s="26" t="s">
        <v>28</v>
      </c>
      <c r="F11" s="27" t="s">
        <v>29</v>
      </c>
      <c r="G11" s="27" t="s">
        <v>30</v>
      </c>
      <c r="H11" s="26" t="s">
        <v>15</v>
      </c>
      <c r="I11" s="51" t="s">
        <v>31</v>
      </c>
      <c r="J11" s="51"/>
    </row>
    <row r="12" ht="35" customHeight="1" spans="1:14">
      <c r="A12" s="6" t="s">
        <v>32</v>
      </c>
      <c r="B12" s="28" t="s">
        <v>33</v>
      </c>
      <c r="C12" s="29" t="s">
        <v>34</v>
      </c>
      <c r="D12" s="30" t="s">
        <v>35</v>
      </c>
      <c r="E12" s="31">
        <v>5</v>
      </c>
      <c r="F12" s="32" t="s">
        <v>36</v>
      </c>
      <c r="G12" s="32" t="s">
        <v>37</v>
      </c>
      <c r="H12" s="31">
        <f>E12</f>
        <v>5</v>
      </c>
      <c r="I12" s="21"/>
      <c r="J12" s="21"/>
      <c r="K12" s="52"/>
      <c r="L12" s="52"/>
      <c r="M12" s="52"/>
      <c r="N12" s="52"/>
    </row>
    <row r="13" s="1" customFormat="1" ht="35" customHeight="1" spans="1:14">
      <c r="A13" s="33"/>
      <c r="B13" s="33"/>
      <c r="C13" s="34"/>
      <c r="D13" s="30" t="s">
        <v>38</v>
      </c>
      <c r="E13" s="32">
        <v>5</v>
      </c>
      <c r="F13" s="35" t="s">
        <v>39</v>
      </c>
      <c r="G13" s="35" t="s">
        <v>40</v>
      </c>
      <c r="H13" s="31">
        <f t="shared" ref="H13:H21" si="0">E13</f>
        <v>5</v>
      </c>
      <c r="I13" s="53"/>
      <c r="J13" s="54"/>
      <c r="K13" s="55"/>
      <c r="L13" s="55"/>
      <c r="M13" s="55"/>
      <c r="N13" s="55"/>
    </row>
    <row r="14" ht="35" customHeight="1" spans="1:14">
      <c r="A14" s="6"/>
      <c r="B14" s="36"/>
      <c r="C14" s="29" t="s">
        <v>41</v>
      </c>
      <c r="D14" s="30" t="s">
        <v>42</v>
      </c>
      <c r="E14" s="31">
        <v>10</v>
      </c>
      <c r="F14" s="32" t="s">
        <v>43</v>
      </c>
      <c r="G14" s="32" t="s">
        <v>43</v>
      </c>
      <c r="H14" s="31">
        <f t="shared" si="0"/>
        <v>10</v>
      </c>
      <c r="I14" s="21"/>
      <c r="J14" s="21"/>
      <c r="K14" s="52"/>
      <c r="L14" s="52"/>
      <c r="M14" s="52"/>
      <c r="N14" s="52"/>
    </row>
    <row r="15" ht="35" customHeight="1" spans="1:14">
      <c r="A15" s="6"/>
      <c r="B15" s="36"/>
      <c r="C15" s="34"/>
      <c r="D15" s="30" t="s">
        <v>44</v>
      </c>
      <c r="E15" s="37">
        <v>10</v>
      </c>
      <c r="F15" s="32" t="s">
        <v>43</v>
      </c>
      <c r="G15" s="32" t="s">
        <v>43</v>
      </c>
      <c r="H15" s="31">
        <f t="shared" si="0"/>
        <v>10</v>
      </c>
      <c r="I15" s="56"/>
      <c r="J15" s="57"/>
      <c r="K15" s="52"/>
      <c r="L15" s="52"/>
      <c r="M15" s="52"/>
      <c r="N15" s="52"/>
    </row>
    <row r="16" ht="35" customHeight="1" spans="1:14">
      <c r="A16" s="6" t="s">
        <v>32</v>
      </c>
      <c r="B16" s="36"/>
      <c r="C16" s="6" t="s">
        <v>45</v>
      </c>
      <c r="D16" s="30" t="s">
        <v>46</v>
      </c>
      <c r="E16" s="37">
        <v>10</v>
      </c>
      <c r="F16" s="38" t="s">
        <v>47</v>
      </c>
      <c r="G16" s="39">
        <v>45651</v>
      </c>
      <c r="H16" s="31">
        <f t="shared" si="0"/>
        <v>10</v>
      </c>
      <c r="I16" s="21"/>
      <c r="J16" s="21"/>
      <c r="K16" s="52"/>
      <c r="L16" s="52"/>
      <c r="M16" s="52"/>
      <c r="N16" s="52"/>
    </row>
    <row r="17" ht="35" customHeight="1" spans="1:14">
      <c r="A17" s="6" t="s">
        <v>32</v>
      </c>
      <c r="B17" s="36"/>
      <c r="C17" s="29" t="s">
        <v>48</v>
      </c>
      <c r="D17" s="30" t="s">
        <v>49</v>
      </c>
      <c r="E17" s="37">
        <v>10</v>
      </c>
      <c r="F17" s="40" t="s">
        <v>50</v>
      </c>
      <c r="G17" s="40" t="s">
        <v>51</v>
      </c>
      <c r="H17" s="31">
        <f t="shared" si="0"/>
        <v>10</v>
      </c>
      <c r="I17" s="21"/>
      <c r="J17" s="21"/>
      <c r="K17" s="52"/>
      <c r="L17" s="52"/>
      <c r="M17" s="52"/>
      <c r="N17" s="52"/>
    </row>
    <row r="18" ht="35" customHeight="1" spans="1:14">
      <c r="A18" s="6" t="s">
        <v>32</v>
      </c>
      <c r="B18" s="5" t="s">
        <v>52</v>
      </c>
      <c r="C18" s="6" t="s">
        <v>53</v>
      </c>
      <c r="D18" s="30" t="s">
        <v>54</v>
      </c>
      <c r="E18" s="40">
        <v>10</v>
      </c>
      <c r="F18" s="40" t="s">
        <v>55</v>
      </c>
      <c r="G18" s="40" t="s">
        <v>56</v>
      </c>
      <c r="H18" s="31">
        <f t="shared" si="0"/>
        <v>10</v>
      </c>
      <c r="I18" s="21"/>
      <c r="J18" s="21"/>
      <c r="K18" s="52"/>
      <c r="L18" s="52"/>
      <c r="M18" s="52"/>
      <c r="N18" s="52"/>
    </row>
    <row r="19" ht="35" customHeight="1" spans="1:14">
      <c r="A19" s="6" t="s">
        <v>32</v>
      </c>
      <c r="B19" s="5" t="s">
        <v>52</v>
      </c>
      <c r="C19" s="29" t="s">
        <v>57</v>
      </c>
      <c r="D19" s="30" t="s">
        <v>58</v>
      </c>
      <c r="E19" s="40">
        <v>10</v>
      </c>
      <c r="F19" s="40" t="s">
        <v>59</v>
      </c>
      <c r="G19" s="40" t="s">
        <v>60</v>
      </c>
      <c r="H19" s="31">
        <f t="shared" si="0"/>
        <v>10</v>
      </c>
      <c r="I19" s="21"/>
      <c r="J19" s="21"/>
      <c r="K19" s="52"/>
      <c r="L19" s="52"/>
      <c r="M19" s="52"/>
      <c r="N19" s="52"/>
    </row>
    <row r="20" ht="35" customHeight="1" spans="1:10">
      <c r="A20" s="6" t="s">
        <v>32</v>
      </c>
      <c r="B20" s="5" t="s">
        <v>52</v>
      </c>
      <c r="C20" s="6" t="s">
        <v>61</v>
      </c>
      <c r="D20" s="30" t="s">
        <v>62</v>
      </c>
      <c r="E20" s="40">
        <v>10</v>
      </c>
      <c r="F20" s="40" t="s">
        <v>63</v>
      </c>
      <c r="G20" s="40" t="s">
        <v>63</v>
      </c>
      <c r="H20" s="31">
        <f t="shared" si="0"/>
        <v>10</v>
      </c>
      <c r="I20" s="21"/>
      <c r="J20" s="21"/>
    </row>
    <row r="21" ht="35" customHeight="1" spans="1:10">
      <c r="A21" s="6" t="s">
        <v>32</v>
      </c>
      <c r="B21" s="5" t="s">
        <v>64</v>
      </c>
      <c r="C21" s="6" t="s">
        <v>64</v>
      </c>
      <c r="D21" s="30" t="s">
        <v>65</v>
      </c>
      <c r="E21" s="37">
        <v>10</v>
      </c>
      <c r="F21" s="40" t="s">
        <v>66</v>
      </c>
      <c r="G21" s="41">
        <v>1</v>
      </c>
      <c r="H21" s="31">
        <f t="shared" si="0"/>
        <v>10</v>
      </c>
      <c r="I21" s="21"/>
      <c r="J21" s="21"/>
    </row>
    <row r="22" ht="30" customHeight="1" spans="1:10">
      <c r="A22" s="42" t="s">
        <v>67</v>
      </c>
      <c r="B22" s="43"/>
      <c r="C22" s="43"/>
      <c r="D22" s="44"/>
      <c r="E22" s="45">
        <f>SUM(E12:E21)+H6</f>
        <v>100</v>
      </c>
      <c r="F22" s="46"/>
      <c r="G22" s="46"/>
      <c r="H22" s="47">
        <f>SUM(H12:H21)+J6</f>
        <v>100</v>
      </c>
      <c r="I22" s="58"/>
      <c r="J22" s="59"/>
    </row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7"/>
    <mergeCell ref="B18:B20"/>
    <mergeCell ref="C12:C13"/>
    <mergeCell ref="C14:C15"/>
    <mergeCell ref="A5:B8"/>
  </mergeCells>
  <pageMargins left="0.700694444444445" right="0.700694444444445" top="0.751388888888889" bottom="0.751388888888889" header="0.298611111111111" footer="0.298611111111111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2025-09-26T09:23:13Z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F9D0EC5D4B06402AABF7BE805D90CE1A_13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