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52" windowHeight="8655"/>
  </bookViews>
  <sheets>
    <sheet name="项目支出绩效自评表" sheetId="1" r:id="rId1"/>
  </sheets>
  <definedNames>
    <definedName name="_xlnm.Print_Area" localSheetId="0">项目支出绩效自评表!$A$1:$J$22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<sst xmlns="http://schemas.openxmlformats.org/spreadsheetml/2006/main" count="83" uniqueCount="68">
  <si>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绩效目标自评表</t>
  </si>
  <si>
    <t>（2024年度）</t>
  </si>
  <si>
    <t>项目名称</t>
  </si>
  <si>
    <t>疏勒县优质林果组培车间项目</t>
  </si>
  <si>
    <t>项目负责人及电话</t>
  </si>
  <si>
    <t>于维民13999081259</t>
  </si>
  <si>
    <t>主管部门</t>
  </si>
  <si>
    <t>疏勒县农业农村局</t>
  </si>
  <si>
    <t>实施单位</t>
  </si>
  <si>
    <t>项目资金
（万元）</t>
  </si>
  <si>
    <t>全年预算数（A）</t>
  </si>
  <si>
    <t>全年执行数（B）</t>
  </si>
  <si>
    <t>分值（10分）</t>
  </si>
  <si>
    <t>执行率（B/A）</t>
  </si>
  <si>
    <t>得分</t>
  </si>
  <si>
    <t>年度资金总额</t>
  </si>
  <si>
    <t>其中：本年度财政拨款</t>
  </si>
  <si>
    <t>-</t>
  </si>
  <si>
    <t>其他资金</t>
  </si>
  <si>
    <t>年度总体目标</t>
  </si>
  <si>
    <t>年初设定值</t>
  </si>
  <si>
    <t>年度总目标完成情况综述</t>
  </si>
  <si>
    <t>项目总投资100万元，计划建设总建筑面积6643平方米，其中:组培中心建筑面积1536平方米;驯化育苗温室及连廊建设面积为5107平方米。项目的实施有效推动农业现代化，提升农产品竞争力，促进农村经济发展，以及推动可持续农业发展。有利于建立和完善林果灾害综合防控体系，加强抗寒(避晚霜)、抗风和抗旱品种的选育，研发生物、物理、高效低残留农药及营林措施相结合的综合防治措施，能培育新疆民族特色林果业品牌，加速南疆林果业的绿色、有机化进程，引领带动一二三产业融合发展。项目建成后带动脱贫人口全年总收入6万元，能带动受益脱贫人口5人。受益群众满意度达95%以上。</t>
  </si>
  <si>
    <t>截止2024年12月31日，总投资83.93万元，本项目的实施，已完成建设1536平方米组培中心建筑，5107平方米驯化室以及组培中心和驯化室之间的连廊及附属配套设施。项目的实施有效推动农业现代化，提升农产品竞争力，促进农村经济发展，以及推动可持续农业发展。有利于建立和完善林果灾害综合防控体系，加强抗寒(避晚霜)、抗风和抗旱品种的选育，研发生物、物理、高效低残留农药及营林措施相结合的综合防治措施，能培育新疆民族特色林果业品牌，加速南疆林果业的绿色、有机化进程，引领带动一二三产业融合发展。项目建成后带动脱贫人口全年总收入6万元，能带动受益脱贫人口5人。受益群众满意度达100%。</t>
  </si>
  <si>
    <t>一级指标</t>
  </si>
  <si>
    <t>二级指标</t>
  </si>
  <si>
    <t>三级指标</t>
  </si>
  <si>
    <t>分值</t>
  </si>
  <si>
    <t>年度指标值</t>
  </si>
  <si>
    <t>全年实际值</t>
  </si>
  <si>
    <t>未完成原因分析及拟采取改进措施</t>
  </si>
  <si>
    <t>年度绩效指标完成情况</t>
  </si>
  <si>
    <t>产出指标</t>
  </si>
  <si>
    <t>数量指标</t>
  </si>
  <si>
    <t>组培中心建筑面积（平方米）</t>
  </si>
  <si>
    <t>≥1536平方米</t>
  </si>
  <si>
    <t>1536平方米</t>
  </si>
  <si>
    <t>驯化室及连廊建筑面积（平方米）</t>
  </si>
  <si>
    <t>≥5107平方米</t>
  </si>
  <si>
    <t>5107平方米</t>
  </si>
  <si>
    <t>质量指标</t>
  </si>
  <si>
    <t>项目（工程）验收合格率（%）</t>
  </si>
  <si>
    <t>=100%</t>
  </si>
  <si>
    <t>资金使用规范率（%）</t>
  </si>
  <si>
    <t>100%</t>
  </si>
  <si>
    <t>时效指标</t>
  </si>
  <si>
    <t>项目完成时间</t>
  </si>
  <si>
    <t>成本指标</t>
  </si>
  <si>
    <t>费用成本控制数（万元）</t>
  </si>
  <si>
    <t>≤100万元</t>
  </si>
  <si>
    <t>83.93万元</t>
  </si>
  <si>
    <t>工程尾款尚未支付，正在出审计报告，改进措施：待审计报告出具后支付剩余尾款。</t>
  </si>
  <si>
    <t>效益指标</t>
  </si>
  <si>
    <t>经济效益指标</t>
  </si>
  <si>
    <t>★★★带动脱贫人口全年总收入（万元）</t>
  </si>
  <si>
    <t>≥6万元</t>
  </si>
  <si>
    <t>6万元</t>
  </si>
  <si>
    <t>社会效益指标</t>
  </si>
  <si>
    <t>★★★受益脱贫人口数（人）</t>
  </si>
  <si>
    <t>≥5人</t>
  </si>
  <si>
    <t>5人</t>
  </si>
  <si>
    <t>推动农业现代化，提升农产品竞争力</t>
  </si>
  <si>
    <t>有效推动</t>
  </si>
  <si>
    <t>满意度指标</t>
  </si>
  <si>
    <t>服务对象满意度指标</t>
  </si>
  <si>
    <t>受益群众满意度（%）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</si>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</sst>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1"/>
      <color rgb="FF000000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</font>
    <font>
      <sz val="12"/>
      <color rgb="FF000000"/>
      <name val="仿宋_GB2312"/>
      <charset val="134"/>
    </font>
    <font>
      <sz val="11"/>
      <name val="宋体"/>
      <charset val="134"/>
    </font>
    <font>
      <b/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1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6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9" fillId="0" borderId="0"/>
    <xf numFmtId="0" fontId="9" fillId="0" borderId="0" applyNumberFormat="0" applyFill="0">
      <alignment vertical="center"/>
    </xf>
    <xf numFmtId="0" fontId="34" fillId="0" borderId="0" applyNumberFormat="0" applyFill="0">
      <alignment vertical="center"/>
    </xf>
  </cellStyleXfs>
  <cellXfs count="5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6" fontId="0" fillId="2" borderId="4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  <xf numFmtId="9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9" fillId="0" borderId="1" xfId="51" applyFont="1" applyFill="1" applyBorder="1" applyAlignment="1">
      <alignment horizontal="left" vertical="center" wrapText="1"/>
    </xf>
    <xf numFmtId="10" fontId="9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50" applyFont="1" applyFill="1" applyBorder="1" applyAlignment="1">
      <alignment horizontal="left" vertical="center" wrapText="1"/>
    </xf>
    <xf numFmtId="57" fontId="7" fillId="2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0" fontId="11" fillId="0" borderId="1" xfId="5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76" fontId="14" fillId="2" borderId="1" xfId="0" applyNumberFormat="1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10" fontId="0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11 3" xfId="50"/>
    <cellStyle name="常规 2 2 3" xfId="51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view="pageBreakPreview" zoomScale="55" zoomScaleNormal="70" topLeftCell="A4" workbookViewId="0">
      <selection activeCell="I19" sqref="I19:J19"/>
    </sheetView>
  </sheetViews>
  <sheetFormatPr defaultColWidth="9" defaultRowHeight="13.5"/>
  <cols>
    <col min="1" max="1" width="9" style="2"/>
    <col min="2" max="2" width="13.9026548672566" customWidth="1"/>
    <col min="3" max="3" width="18.6371681415929" customWidth="1"/>
    <col min="4" max="4" width="40.787610619469" customWidth="1"/>
    <col min="5" max="5" width="16.6548672566372" customWidth="1"/>
    <col min="6" max="6" width="19.1858407079646" customWidth="1"/>
    <col min="7" max="8" width="16.6548672566372" customWidth="1"/>
    <col min="9" max="9" width="13" customWidth="1"/>
    <col min="10" max="10" width="21.1150442477876" customWidth="1"/>
  </cols>
  <sheetData>
    <row r="1" ht="3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28" customHeight="1" spans="1:10">
      <c r="A3" s="6" t="s">
        <v>2</v>
      </c>
      <c r="B3" s="7"/>
      <c r="C3" s="7" t="s">
        <v>3</v>
      </c>
      <c r="D3" s="7"/>
      <c r="E3" s="7"/>
      <c r="F3" s="6" t="s">
        <v>4</v>
      </c>
      <c r="G3" s="8" t="s">
        <v>5</v>
      </c>
      <c r="H3" s="8"/>
      <c r="I3" s="8"/>
      <c r="J3" s="50"/>
    </row>
    <row r="4" s="1" customFormat="1" ht="28" customHeight="1" spans="1:10">
      <c r="A4" s="6" t="s">
        <v>6</v>
      </c>
      <c r="B4" s="7"/>
      <c r="C4" s="7" t="s">
        <v>7</v>
      </c>
      <c r="D4" s="7"/>
      <c r="E4" s="7"/>
      <c r="F4" s="9" t="s">
        <v>8</v>
      </c>
      <c r="G4" s="8" t="s">
        <v>7</v>
      </c>
      <c r="H4" s="8"/>
      <c r="I4" s="8"/>
      <c r="J4" s="50"/>
    </row>
    <row r="5" s="2" customFormat="1" ht="28" customHeight="1" spans="1:10">
      <c r="A5" s="6" t="s">
        <v>9</v>
      </c>
      <c r="B5" s="6"/>
      <c r="C5" s="6"/>
      <c r="D5" s="6"/>
      <c r="E5" s="10" t="s">
        <v>10</v>
      </c>
      <c r="F5" s="11" t="s">
        <v>11</v>
      </c>
      <c r="G5" s="12"/>
      <c r="H5" s="10" t="s">
        <v>12</v>
      </c>
      <c r="I5" s="6" t="s">
        <v>13</v>
      </c>
      <c r="J5" s="10" t="s">
        <v>14</v>
      </c>
    </row>
    <row r="6" s="1" customFormat="1" ht="28" customHeight="1" spans="1:10">
      <c r="A6" s="6"/>
      <c r="B6" s="7"/>
      <c r="C6" s="6" t="s">
        <v>15</v>
      </c>
      <c r="D6" s="6"/>
      <c r="E6" s="13">
        <v>100</v>
      </c>
      <c r="F6" s="14">
        <v>83.93</v>
      </c>
      <c r="G6" s="15"/>
      <c r="H6" s="7">
        <v>10</v>
      </c>
      <c r="I6" s="51">
        <f>F6/E6</f>
        <v>0.8393</v>
      </c>
      <c r="J6" s="20">
        <f>I6*H6</f>
        <v>8.393</v>
      </c>
    </row>
    <row r="7" s="1" customFormat="1" ht="28" customHeight="1" spans="1:10">
      <c r="A7" s="6"/>
      <c r="B7" s="7"/>
      <c r="C7" s="16" t="s">
        <v>16</v>
      </c>
      <c r="D7" s="16"/>
      <c r="E7" s="13">
        <v>100</v>
      </c>
      <c r="F7" s="14">
        <v>83.93</v>
      </c>
      <c r="G7" s="15"/>
      <c r="H7" s="17" t="s">
        <v>17</v>
      </c>
      <c r="I7" s="17" t="s">
        <v>17</v>
      </c>
      <c r="J7" s="17" t="s">
        <v>17</v>
      </c>
    </row>
    <row r="8" s="1" customFormat="1" ht="28" customHeight="1" spans="1:10">
      <c r="A8" s="6"/>
      <c r="B8" s="7"/>
      <c r="C8" s="18" t="s">
        <v>18</v>
      </c>
      <c r="D8" s="19"/>
      <c r="E8" s="20">
        <v>0</v>
      </c>
      <c r="F8" s="14">
        <v>0</v>
      </c>
      <c r="G8" s="15"/>
      <c r="H8" s="17" t="s">
        <v>17</v>
      </c>
      <c r="I8" s="17" t="s">
        <v>17</v>
      </c>
      <c r="J8" s="17" t="s">
        <v>17</v>
      </c>
    </row>
    <row r="9" s="2" customFormat="1" ht="28" customHeight="1" spans="1:10">
      <c r="A9" s="6" t="s">
        <v>19</v>
      </c>
      <c r="B9" s="21" t="s">
        <v>20</v>
      </c>
      <c r="C9" s="22"/>
      <c r="D9" s="22"/>
      <c r="E9" s="23"/>
      <c r="F9" s="21" t="s">
        <v>21</v>
      </c>
      <c r="G9" s="22"/>
      <c r="H9" s="22"/>
      <c r="I9" s="22"/>
      <c r="J9" s="23"/>
    </row>
    <row r="10" s="1" customFormat="1" ht="95" customHeight="1" spans="1:10">
      <c r="A10" s="6"/>
      <c r="B10" s="24" t="s">
        <v>22</v>
      </c>
      <c r="C10" s="24"/>
      <c r="D10" s="24"/>
      <c r="E10" s="24"/>
      <c r="F10" s="24" t="s">
        <v>23</v>
      </c>
      <c r="G10" s="24"/>
      <c r="H10" s="24"/>
      <c r="I10" s="24"/>
      <c r="J10" s="24"/>
    </row>
    <row r="11" s="2" customFormat="1" ht="28" customHeight="1" spans="1:10">
      <c r="A11" s="6"/>
      <c r="B11" s="6" t="s">
        <v>24</v>
      </c>
      <c r="C11" s="6" t="s">
        <v>25</v>
      </c>
      <c r="D11" s="6" t="s">
        <v>26</v>
      </c>
      <c r="E11" s="6" t="s">
        <v>27</v>
      </c>
      <c r="F11" s="25" t="s">
        <v>28</v>
      </c>
      <c r="G11" s="25" t="s">
        <v>29</v>
      </c>
      <c r="H11" s="6" t="s">
        <v>14</v>
      </c>
      <c r="I11" s="52" t="s">
        <v>30</v>
      </c>
      <c r="J11" s="52"/>
    </row>
    <row r="12" s="1" customFormat="1" ht="38" customHeight="1" spans="1:10">
      <c r="A12" s="6" t="s">
        <v>31</v>
      </c>
      <c r="B12" s="26" t="s">
        <v>32</v>
      </c>
      <c r="C12" s="26" t="s">
        <v>33</v>
      </c>
      <c r="D12" s="27" t="s">
        <v>34</v>
      </c>
      <c r="E12" s="28">
        <v>10</v>
      </c>
      <c r="F12" s="29" t="s">
        <v>35</v>
      </c>
      <c r="G12" s="29" t="s">
        <v>36</v>
      </c>
      <c r="H12" s="28">
        <f>E12</f>
        <v>10</v>
      </c>
      <c r="I12" s="7"/>
      <c r="J12" s="7"/>
    </row>
    <row r="13" s="1" customFormat="1" ht="38" customHeight="1" spans="1:10">
      <c r="A13" s="6"/>
      <c r="B13" s="30"/>
      <c r="C13" s="30"/>
      <c r="D13" s="27" t="s">
        <v>37</v>
      </c>
      <c r="E13" s="28">
        <v>10</v>
      </c>
      <c r="F13" s="29" t="s">
        <v>38</v>
      </c>
      <c r="G13" s="29" t="s">
        <v>39</v>
      </c>
      <c r="H13" s="28">
        <f t="shared" ref="H13:H21" si="0">E13</f>
        <v>10</v>
      </c>
      <c r="I13" s="53"/>
      <c r="J13" s="50"/>
    </row>
    <row r="14" s="1" customFormat="1" ht="38" customHeight="1" spans="1:10">
      <c r="A14" s="6"/>
      <c r="B14" s="30"/>
      <c r="C14" s="26" t="s">
        <v>40</v>
      </c>
      <c r="D14" s="31" t="s">
        <v>41</v>
      </c>
      <c r="E14" s="28">
        <v>10</v>
      </c>
      <c r="F14" s="32" t="s">
        <v>42</v>
      </c>
      <c r="G14" s="33">
        <v>1</v>
      </c>
      <c r="H14" s="28">
        <f t="shared" si="0"/>
        <v>10</v>
      </c>
      <c r="I14" s="53"/>
      <c r="J14" s="50"/>
    </row>
    <row r="15" s="1" customFormat="1" ht="38" customHeight="1" spans="1:10">
      <c r="A15" s="6"/>
      <c r="B15" s="30"/>
      <c r="C15" s="30"/>
      <c r="D15" s="31" t="s">
        <v>43</v>
      </c>
      <c r="E15" s="28">
        <v>10</v>
      </c>
      <c r="F15" s="34" t="s">
        <v>42</v>
      </c>
      <c r="G15" s="34" t="s">
        <v>44</v>
      </c>
      <c r="H15" s="28">
        <f t="shared" si="0"/>
        <v>10</v>
      </c>
      <c r="I15" s="53"/>
      <c r="J15" s="50"/>
    </row>
    <row r="16" s="1" customFormat="1" ht="38" customHeight="1" spans="1:10">
      <c r="A16" s="6" t="s">
        <v>31</v>
      </c>
      <c r="B16" s="30"/>
      <c r="C16" s="7" t="s">
        <v>45</v>
      </c>
      <c r="D16" s="35" t="s">
        <v>46</v>
      </c>
      <c r="E16" s="28">
        <v>8</v>
      </c>
      <c r="F16" s="36">
        <v>45627</v>
      </c>
      <c r="G16" s="36">
        <v>45627</v>
      </c>
      <c r="H16" s="28">
        <f t="shared" si="0"/>
        <v>8</v>
      </c>
      <c r="I16" s="54"/>
      <c r="J16" s="54"/>
    </row>
    <row r="17" s="1" customFormat="1" ht="38" customHeight="1" spans="1:10">
      <c r="A17" s="6" t="s">
        <v>31</v>
      </c>
      <c r="B17" s="30"/>
      <c r="C17" s="26" t="s">
        <v>47</v>
      </c>
      <c r="D17" s="37" t="s">
        <v>48</v>
      </c>
      <c r="E17" s="28">
        <v>2</v>
      </c>
      <c r="F17" s="38" t="s">
        <v>49</v>
      </c>
      <c r="G17" s="39" t="s">
        <v>50</v>
      </c>
      <c r="H17" s="28">
        <v>1.68</v>
      </c>
      <c r="I17" s="7" t="s">
        <v>51</v>
      </c>
      <c r="J17" s="7"/>
    </row>
    <row r="18" s="1" customFormat="1" ht="38" customHeight="1" spans="1:10">
      <c r="A18" s="6" t="s">
        <v>31</v>
      </c>
      <c r="B18" s="7" t="s">
        <v>52</v>
      </c>
      <c r="C18" s="7" t="s">
        <v>53</v>
      </c>
      <c r="D18" s="37" t="s">
        <v>54</v>
      </c>
      <c r="E18" s="28">
        <v>10</v>
      </c>
      <c r="F18" s="34" t="s">
        <v>55</v>
      </c>
      <c r="G18" s="34" t="s">
        <v>56</v>
      </c>
      <c r="H18" s="28">
        <f>E18</f>
        <v>10</v>
      </c>
      <c r="I18" s="7"/>
      <c r="J18" s="7"/>
    </row>
    <row r="19" s="1" customFormat="1" ht="38" customHeight="1" spans="1:10">
      <c r="A19" s="6" t="s">
        <v>31</v>
      </c>
      <c r="B19" s="7" t="s">
        <v>52</v>
      </c>
      <c r="C19" s="26" t="s">
        <v>57</v>
      </c>
      <c r="D19" s="31" t="s">
        <v>58</v>
      </c>
      <c r="E19" s="28">
        <v>10</v>
      </c>
      <c r="F19" s="38" t="s">
        <v>59</v>
      </c>
      <c r="G19" s="38" t="s">
        <v>60</v>
      </c>
      <c r="H19" s="28">
        <f>E19</f>
        <v>10</v>
      </c>
      <c r="I19" s="7"/>
      <c r="J19" s="7"/>
    </row>
    <row r="20" s="1" customFormat="1" ht="38" customHeight="1" spans="1:10">
      <c r="A20" s="6"/>
      <c r="B20" s="7"/>
      <c r="C20" s="30"/>
      <c r="D20" s="40" t="s">
        <v>61</v>
      </c>
      <c r="E20" s="28">
        <v>10</v>
      </c>
      <c r="F20" s="38" t="s">
        <v>62</v>
      </c>
      <c r="G20" s="41" t="s">
        <v>62</v>
      </c>
      <c r="H20" s="28">
        <f>E20</f>
        <v>10</v>
      </c>
      <c r="I20" s="7"/>
      <c r="J20" s="7"/>
    </row>
    <row r="21" s="1" customFormat="1" ht="38" customHeight="1" spans="1:10">
      <c r="A21" s="6" t="s">
        <v>31</v>
      </c>
      <c r="B21" s="7" t="s">
        <v>63</v>
      </c>
      <c r="C21" s="7" t="s">
        <v>64</v>
      </c>
      <c r="D21" s="40" t="s">
        <v>65</v>
      </c>
      <c r="E21" s="28">
        <v>10</v>
      </c>
      <c r="F21" s="42" t="s">
        <v>66</v>
      </c>
      <c r="G21" s="43">
        <v>1</v>
      </c>
      <c r="H21" s="28">
        <f>E21</f>
        <v>10</v>
      </c>
      <c r="I21" s="7"/>
      <c r="J21" s="7"/>
    </row>
    <row r="22" s="2" customFormat="1" ht="28" customHeight="1" spans="1:10">
      <c r="A22" s="44" t="s">
        <v>67</v>
      </c>
      <c r="B22" s="45"/>
      <c r="C22" s="45"/>
      <c r="D22" s="46"/>
      <c r="E22" s="47">
        <v>100</v>
      </c>
      <c r="F22" s="48"/>
      <c r="G22" s="48"/>
      <c r="H22" s="49">
        <f>SUM(H12:H21)+J6</f>
        <v>98.073</v>
      </c>
      <c r="I22" s="44"/>
      <c r="J22" s="46"/>
    </row>
  </sheetData>
  <mergeCells count="39">
    <mergeCell ref="A1:J1"/>
    <mergeCell ref="A2:J2"/>
    <mergeCell ref="A3:B3"/>
    <mergeCell ref="C3:E3"/>
    <mergeCell ref="G3:J3"/>
    <mergeCell ref="A4:B4"/>
    <mergeCell ref="C4:E4"/>
    <mergeCell ref="G4:J4"/>
    <mergeCell ref="C5:D5"/>
    <mergeCell ref="F5:G5"/>
    <mergeCell ref="C6:D6"/>
    <mergeCell ref="F6:G6"/>
    <mergeCell ref="C7:D7"/>
    <mergeCell ref="F7:G7"/>
    <mergeCell ref="C8:D8"/>
    <mergeCell ref="F8:G8"/>
    <mergeCell ref="B9:E9"/>
    <mergeCell ref="F9:J9"/>
    <mergeCell ref="B10:E10"/>
    <mergeCell ref="F10:J10"/>
    <mergeCell ref="I11:J11"/>
    <mergeCell ref="I12:J12"/>
    <mergeCell ref="I14:J14"/>
    <mergeCell ref="I16:J16"/>
    <mergeCell ref="I17:J17"/>
    <mergeCell ref="I18:J18"/>
    <mergeCell ref="I19:J19"/>
    <mergeCell ref="I20:J20"/>
    <mergeCell ref="I21:J21"/>
    <mergeCell ref="A22:D22"/>
    <mergeCell ref="I22:J22"/>
    <mergeCell ref="A9:A10"/>
    <mergeCell ref="A12:A21"/>
    <mergeCell ref="B12:B17"/>
    <mergeCell ref="B18:B20"/>
    <mergeCell ref="C12:C13"/>
    <mergeCell ref="C14:C15"/>
    <mergeCell ref="C19:C20"/>
    <mergeCell ref="A5:B8"/>
  </mergeCells>
  <pageMargins left="0.700694444444445" right="0.700694444444445" top="0.751388888888889" bottom="0.751388888888889" header="0.298611111111111" footer="0.298611111111111"/>
  <pageSetup paperSize="9" scale="4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☞^O^☜</cp:lastModifiedBy>
  <dcterms:created xsi:type="dcterms:W3CDTF">2020-11-30T10:15:00Z</dcterms:created>
  <dcterms:modified xsi:type="dcterms:W3CDTF">2025-02-24T13:33:33Z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312C724EA02140B2936A9567A9E6285C_13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