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<sst xmlns="http://schemas.openxmlformats.org/spreadsheetml/2006/main" count="75" uniqueCount="62">
  <si>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绩效目标自评表</t>
  </si>
  <si>
    <t>（2024年度）</t>
  </si>
  <si>
    <t>项目名称</t>
  </si>
  <si>
    <t>2024年斗渠改建工程项目</t>
  </si>
  <si>
    <t>项目负责人及电话</t>
  </si>
  <si>
    <t>艾散·亚森18399123580</t>
  </si>
  <si>
    <t>主管部门</t>
  </si>
  <si>
    <t>疏勒县水利局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</si>
  <si>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</si>
  <si>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</si>
  <si>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</si>
  <si>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</si>
  <si>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</si>
  <si>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</si>
  <si>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</si>
  <si>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</si>
  <si>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</si>
  <si>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</si>
  <si>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</si>
  <si>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</si>
  <si>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</si>
  <si>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</si>
  <si>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计划投资：2464.49万元，主要建设内容包括斗渠改建长度12.979千米,及配套渠系建筑物。本项目实施后，将大大提高灌区灌溉水利用率，更好的满足农作物的需水规律和适时足量的灌溉要求，促进农业种植结构的调整和优化，受益群众满意度达95%以上。</t>
  </si>
  <si>
    <t>截止2024年12月31日。本项目实际总投资：2205.22万元，已建成包括斗渠改建长度12.979千米,及配套渠系建筑物。本项目的实施，大大提高灌区灌溉水利用率，更好的满足农作物的需水规律和适时足量的灌溉要求，促进农业种植结构的调整和优化，受益群众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</si>
  <si>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</si>
  <si>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</si>
  <si>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</si>
  <si>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</si>
  <si>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</si>
  <si>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</si>
  <si>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</si>
  <si>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</si>
  <si>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</si>
  <si>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</si>
  <si>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斗渠改建长度(千米）</t>
  </si>
  <si>
    <t>≥12.979千米</t>
  </si>
  <si>
    <t>12.979千米</t>
  </si>
  <si>
    <t>质量指标</t>
  </si>
  <si>
    <t>★★★项目（工程）验收合格率（%）</t>
  </si>
  <si>
    <t>=100%</t>
  </si>
  <si>
    <t>100%</t>
  </si>
  <si>
    <t>资金使用规范率（%）</t>
  </si>
  <si>
    <t>时效指标</t>
  </si>
  <si>
    <t>项目完成时间</t>
  </si>
  <si>
    <t>2024年12月</t>
  </si>
  <si>
    <t>成本指标</t>
  </si>
  <si>
    <t>费用成本控制数（万元）</t>
  </si>
  <si>
    <t>≤2464.49万元</t>
  </si>
  <si>
    <t>2205.22万元</t>
  </si>
  <si>
    <t>工程尾款尚未支付，正在出审计报告，改进措施：待审计报告出具后支付剩余尾款。</t>
  </si>
  <si>
    <t>效益指标</t>
  </si>
  <si>
    <t>社会效益指标</t>
  </si>
  <si>
    <t>改善灌区项目区耕地的灌溉条件</t>
  </si>
  <si>
    <t>有效改善</t>
  </si>
  <si>
    <t>可持续影响指标</t>
  </si>
  <si>
    <t>工程设计使用年限（年）</t>
  </si>
  <si>
    <t>≥20年</t>
  </si>
  <si>
    <t>20年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</si>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</sst>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 applyNumberFormat="0" applyFill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55" zoomScaleNormal="70" workbookViewId="0">
      <selection activeCell="G12" sqref="G12"/>
    </sheetView>
  </sheetViews>
  <sheetFormatPr defaultColWidth="9" defaultRowHeight="13.5"/>
  <cols>
    <col min="1" max="1" width="9" style="2"/>
    <col min="2" max="2" width="13.9115044247788" customWidth="1"/>
    <col min="3" max="3" width="18.6371681415929" customWidth="1"/>
    <col min="4" max="4" width="31.8672566371681" customWidth="1"/>
    <col min="5" max="8" width="18.6371681415929" customWidth="1"/>
    <col min="9" max="9" width="13" customWidth="1"/>
    <col min="10" max="10" width="19.0884955752212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6"/>
    </row>
    <row r="4" s="1" customFormat="1" ht="28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46"/>
    </row>
    <row r="5" s="2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s="1" customFormat="1" ht="28" customHeight="1" spans="1:10">
      <c r="A6" s="6"/>
      <c r="B6" s="7"/>
      <c r="C6" s="6" t="s">
        <v>15</v>
      </c>
      <c r="D6" s="6"/>
      <c r="E6" s="13">
        <f>E7</f>
        <v>2464.49</v>
      </c>
      <c r="F6" s="14">
        <f>F7</f>
        <v>2205.22</v>
      </c>
      <c r="G6" s="13"/>
      <c r="H6" s="7">
        <v>10</v>
      </c>
      <c r="I6" s="47">
        <f>F6/E6</f>
        <v>0.8947977066249</v>
      </c>
      <c r="J6" s="21">
        <f>I6*H6</f>
        <v>8.947977066249</v>
      </c>
    </row>
    <row r="7" s="1" customFormat="1" ht="28" customHeight="1" spans="1:10">
      <c r="A7" s="6"/>
      <c r="B7" s="7"/>
      <c r="C7" s="15" t="s">
        <v>16</v>
      </c>
      <c r="D7" s="15"/>
      <c r="E7" s="13">
        <v>2464.49</v>
      </c>
      <c r="F7" s="16">
        <v>2205.22</v>
      </c>
      <c r="G7" s="17"/>
      <c r="H7" s="18" t="s">
        <v>17</v>
      </c>
      <c r="I7" s="48"/>
      <c r="J7" s="18" t="s">
        <v>17</v>
      </c>
    </row>
    <row r="8" s="1" customFormat="1" ht="28" customHeight="1" spans="1:10">
      <c r="A8" s="6"/>
      <c r="B8" s="7"/>
      <c r="C8" s="19" t="s">
        <v>18</v>
      </c>
      <c r="D8" s="20"/>
      <c r="E8" s="21"/>
      <c r="F8" s="16"/>
      <c r="G8" s="17"/>
      <c r="H8" s="18" t="s">
        <v>17</v>
      </c>
      <c r="I8" s="18" t="s">
        <v>17</v>
      </c>
      <c r="J8" s="18" t="s">
        <v>17</v>
      </c>
    </row>
    <row r="9" s="2" customFormat="1" ht="28" customHeight="1" spans="1:10">
      <c r="A9" s="6" t="s">
        <v>19</v>
      </c>
      <c r="B9" s="22" t="s">
        <v>20</v>
      </c>
      <c r="C9" s="23"/>
      <c r="D9" s="23"/>
      <c r="E9" s="24"/>
      <c r="F9" s="22" t="s">
        <v>21</v>
      </c>
      <c r="G9" s="23"/>
      <c r="H9" s="23"/>
      <c r="I9" s="23"/>
      <c r="J9" s="24"/>
    </row>
    <row r="10" s="1" customFormat="1" ht="45" customHeight="1" spans="1:10">
      <c r="A10" s="6"/>
      <c r="B10" s="25" t="s">
        <v>22</v>
      </c>
      <c r="C10" s="25"/>
      <c r="D10" s="25"/>
      <c r="E10" s="25"/>
      <c r="F10" s="25" t="s">
        <v>23</v>
      </c>
      <c r="G10" s="25"/>
      <c r="H10" s="25"/>
      <c r="I10" s="25"/>
      <c r="J10" s="25"/>
    </row>
    <row r="11" s="2" customFormat="1" ht="38" customHeight="1" spans="1:10">
      <c r="A11" s="6"/>
      <c r="B11" s="6" t="s">
        <v>24</v>
      </c>
      <c r="C11" s="6" t="s">
        <v>25</v>
      </c>
      <c r="D11" s="6" t="s">
        <v>26</v>
      </c>
      <c r="E11" s="6" t="s">
        <v>27</v>
      </c>
      <c r="F11" s="26" t="s">
        <v>28</v>
      </c>
      <c r="G11" s="26" t="s">
        <v>29</v>
      </c>
      <c r="H11" s="6" t="s">
        <v>14</v>
      </c>
      <c r="I11" s="49" t="s">
        <v>30</v>
      </c>
      <c r="J11" s="49"/>
    </row>
    <row r="12" s="1" customFormat="1" ht="38" customHeight="1" spans="1:10">
      <c r="A12" s="27" t="s">
        <v>31</v>
      </c>
      <c r="B12" s="28" t="s">
        <v>32</v>
      </c>
      <c r="C12" s="28" t="s">
        <v>33</v>
      </c>
      <c r="D12" s="29" t="s">
        <v>34</v>
      </c>
      <c r="E12" s="30">
        <v>15</v>
      </c>
      <c r="F12" s="31" t="s">
        <v>35</v>
      </c>
      <c r="G12" s="31" t="s">
        <v>36</v>
      </c>
      <c r="H12" s="30">
        <f>E12</f>
        <v>15</v>
      </c>
      <c r="I12" s="16"/>
      <c r="J12" s="17"/>
    </row>
    <row r="13" s="1" customFormat="1" ht="38" customHeight="1" spans="1:10">
      <c r="A13" s="32"/>
      <c r="B13" s="33"/>
      <c r="C13" s="7" t="s">
        <v>37</v>
      </c>
      <c r="D13" s="29" t="s">
        <v>38</v>
      </c>
      <c r="E13" s="34">
        <v>10</v>
      </c>
      <c r="F13" s="31" t="s">
        <v>39</v>
      </c>
      <c r="G13" s="31" t="s">
        <v>40</v>
      </c>
      <c r="H13" s="30">
        <f>E13</f>
        <v>10</v>
      </c>
      <c r="I13" s="30"/>
      <c r="J13" s="46"/>
    </row>
    <row r="14" s="1" customFormat="1" ht="38" customHeight="1" spans="1:10">
      <c r="A14" s="32"/>
      <c r="B14" s="33"/>
      <c r="C14" s="7" t="s">
        <v>37</v>
      </c>
      <c r="D14" s="29" t="s">
        <v>41</v>
      </c>
      <c r="E14" s="34">
        <v>11</v>
      </c>
      <c r="F14" s="31" t="s">
        <v>39</v>
      </c>
      <c r="G14" s="31" t="s">
        <v>40</v>
      </c>
      <c r="H14" s="30">
        <f>E14</f>
        <v>11</v>
      </c>
      <c r="I14" s="30"/>
      <c r="J14" s="46"/>
    </row>
    <row r="15" s="1" customFormat="1" ht="38" customHeight="1" spans="1:10">
      <c r="A15" s="32"/>
      <c r="B15" s="33"/>
      <c r="C15" s="7" t="s">
        <v>42</v>
      </c>
      <c r="D15" s="29" t="s">
        <v>43</v>
      </c>
      <c r="E15" s="34">
        <v>4</v>
      </c>
      <c r="F15" s="35" t="s">
        <v>44</v>
      </c>
      <c r="G15" s="35" t="s">
        <v>44</v>
      </c>
      <c r="H15" s="30">
        <f>E15</f>
        <v>4</v>
      </c>
      <c r="I15" s="50"/>
      <c r="J15" s="50"/>
    </row>
    <row r="16" s="1" customFormat="1" ht="38" customHeight="1" spans="1:10">
      <c r="A16" s="32"/>
      <c r="B16" s="36"/>
      <c r="C16" s="28" t="s">
        <v>45</v>
      </c>
      <c r="D16" s="29" t="s">
        <v>46</v>
      </c>
      <c r="E16" s="34">
        <v>10</v>
      </c>
      <c r="F16" s="35" t="s">
        <v>47</v>
      </c>
      <c r="G16" s="35" t="s">
        <v>48</v>
      </c>
      <c r="H16" s="30">
        <v>8.95</v>
      </c>
      <c r="I16" s="7" t="s">
        <v>49</v>
      </c>
      <c r="J16" s="7"/>
    </row>
    <row r="17" s="1" customFormat="1" ht="38" customHeight="1" spans="1:10">
      <c r="A17" s="32"/>
      <c r="B17" s="7" t="s">
        <v>50</v>
      </c>
      <c r="C17" s="28" t="s">
        <v>51</v>
      </c>
      <c r="D17" s="29" t="s">
        <v>52</v>
      </c>
      <c r="E17" s="37">
        <v>15</v>
      </c>
      <c r="F17" s="35" t="s">
        <v>53</v>
      </c>
      <c r="G17" s="35" t="s">
        <v>53</v>
      </c>
      <c r="H17" s="30">
        <f>E17</f>
        <v>15</v>
      </c>
      <c r="I17" s="7"/>
      <c r="J17" s="7"/>
    </row>
    <row r="18" s="1" customFormat="1" ht="38" customHeight="1" spans="1:10">
      <c r="A18" s="32"/>
      <c r="B18" s="7" t="s">
        <v>50</v>
      </c>
      <c r="C18" s="7" t="s">
        <v>54</v>
      </c>
      <c r="D18" s="38" t="s">
        <v>55</v>
      </c>
      <c r="E18" s="34">
        <v>15</v>
      </c>
      <c r="F18" s="39" t="s">
        <v>56</v>
      </c>
      <c r="G18" s="39" t="s">
        <v>57</v>
      </c>
      <c r="H18" s="30">
        <f>E18</f>
        <v>15</v>
      </c>
      <c r="I18" s="7"/>
      <c r="J18" s="7"/>
    </row>
    <row r="19" s="1" customFormat="1" ht="38" customHeight="1" spans="1:10">
      <c r="A19" s="40"/>
      <c r="B19" s="7" t="s">
        <v>58</v>
      </c>
      <c r="C19" s="7" t="s">
        <v>58</v>
      </c>
      <c r="D19" s="29" t="s">
        <v>59</v>
      </c>
      <c r="E19" s="34">
        <v>10</v>
      </c>
      <c r="F19" s="31" t="s">
        <v>60</v>
      </c>
      <c r="G19" s="18">
        <v>1</v>
      </c>
      <c r="H19" s="30">
        <f>E19</f>
        <v>10</v>
      </c>
      <c r="I19" s="7"/>
      <c r="J19" s="7"/>
    </row>
    <row r="20" s="1" customFormat="1" ht="38" customHeight="1" spans="1:10">
      <c r="A20" s="41" t="s">
        <v>61</v>
      </c>
      <c r="B20" s="42"/>
      <c r="C20" s="42"/>
      <c r="D20" s="43"/>
      <c r="E20" s="39">
        <f>SUM(E12:E19)+H6</f>
        <v>100</v>
      </c>
      <c r="F20" s="44"/>
      <c r="G20" s="44"/>
      <c r="H20" s="45">
        <f>SUM(H12:H19)+J6</f>
        <v>97.897977066249</v>
      </c>
      <c r="I20" s="51"/>
      <c r="J20" s="43"/>
    </row>
  </sheetData>
  <mergeCells count="36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2:A19"/>
    <mergeCell ref="B12:B16"/>
    <mergeCell ref="B17:B18"/>
    <mergeCell ref="A5:B8"/>
  </mergeCells>
  <pageMargins left="0.700694444444445" right="0.700694444444445" top="0.751388888888889" bottom="0.751388888888889" header="0.298611111111111" footer="0.298611111111111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E70793844B1F4D57A379B381F3050D68_13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