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<sst xmlns="http://schemas.openxmlformats.org/spreadsheetml/2006/main" count="79" uniqueCount="66">
  <si>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绩效目标自评表</t>
  </si>
  <si>
    <t>（2024年度）</t>
  </si>
  <si>
    <t>项目名称</t>
  </si>
  <si>
    <t>2024年疏勒县库山河流域依英干渠沉沙池工程项目</t>
  </si>
  <si>
    <t>项目负责人及电话</t>
  </si>
  <si>
    <t>艾散·亚森18399123580</t>
  </si>
  <si>
    <t>主管部门</t>
  </si>
  <si>
    <t>疏勒县水利局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</si>
  <si>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</si>
  <si>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</si>
  <si>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</si>
  <si>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</si>
  <si>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</si>
  <si>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</si>
  <si>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</si>
  <si>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</si>
  <si>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</si>
  <si>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</si>
  <si>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</si>
  <si>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</si>
  <si>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</si>
  <si>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</si>
  <si>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总投资2234.97万元，主要实施内容为新建沉沙池1座及其配套附属设施。本次工程任务为通过沉沙池的建设，降低库山河疏勒县灌区灌溉来水的含沙量，有效解决灌区渠道淤积问题，满足灌区灌溉对水源含沙量要求，提高水资源的利用的效率和效益，解决灌溉用水矛盾，减少水事纠纷，保障灌区正常有效运行，确保项目受益群众满意度达95%以上。</t>
  </si>
  <si>
    <t>截至自评节点。该项目实际投资金额为：2031.73万元，已完成新建沉沙池1座及其配套附属设施。本次工程任务为通过沉沙池的建设，降低库山河疏勒县灌区灌溉来水的含沙量，有效解决灌区渠道淤积问题，满足灌区灌溉对水源含沙量要求，提高水资源的利用的效率和效益，解决灌溉用水矛盾，减少水事纠纷，保障灌区正常有效运行，项目受益群众满意度达100%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</si>
  <si>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</si>
  <si>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</si>
  <si>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</si>
  <si>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</si>
  <si>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</si>
  <si>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</si>
  <si>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</si>
  <si>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</si>
  <si>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</si>
  <si>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</si>
  <si>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新建沉沙池数量（座）</t>
  </si>
  <si>
    <t>=1座</t>
  </si>
  <si>
    <t>1座</t>
  </si>
  <si>
    <t>配套附属设施（套）</t>
  </si>
  <si>
    <t>=1套</t>
  </si>
  <si>
    <t>1套</t>
  </si>
  <si>
    <t>质量指标</t>
  </si>
  <si>
    <t>★★★项目（工程）验收合格率（%）</t>
  </si>
  <si>
    <t>=100%</t>
  </si>
  <si>
    <t>100%</t>
  </si>
  <si>
    <t>资金使用规范率（%）</t>
  </si>
  <si>
    <t>时效指标</t>
  </si>
  <si>
    <t>项目完成时间</t>
  </si>
  <si>
    <t>成本指标</t>
  </si>
  <si>
    <t>工程施工成本控制数（万元）</t>
  </si>
  <si>
    <t>≤1054万元</t>
  </si>
  <si>
    <t>850.76万元</t>
  </si>
  <si>
    <t>偏差原因：部分尾款尚未支付；改进措施：尽快申请资金安排支付。</t>
  </si>
  <si>
    <t>其他费用成本控制数（万元）</t>
  </si>
  <si>
    <t>≤1180.97万元</t>
  </si>
  <si>
    <t>1180.97万元</t>
  </si>
  <si>
    <t>效益指标</t>
  </si>
  <si>
    <t>社会效益指标</t>
  </si>
  <si>
    <t>解决灌溉用水矛盾，减少水事纠纷</t>
  </si>
  <si>
    <t>有效解决</t>
  </si>
  <si>
    <t>生态效益指标</t>
  </si>
  <si>
    <t>提高水资源的利用的效率和效益</t>
  </si>
  <si>
    <t>有效提高</t>
  </si>
  <si>
    <t>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</si>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</sst>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9" fillId="0" borderId="0"/>
    <xf numFmtId="0" fontId="31" fillId="0" borderId="0" applyNumberFormat="0" applyFill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43" fontId="8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9" fillId="0" borderId="1" xfId="5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57" fontId="10" fillId="0" borderId="1" xfId="0" applyNumberFormat="1" applyFont="1" applyFill="1" applyBorder="1" applyAlignment="1">
      <alignment horizontal="center" vertical="center" wrapText="1"/>
    </xf>
    <xf numFmtId="49" fontId="9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49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10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70" workbookViewId="0">
      <selection activeCell="H15" sqref="H15"/>
    </sheetView>
  </sheetViews>
  <sheetFormatPr defaultColWidth="9" defaultRowHeight="13.5"/>
  <cols>
    <col min="1" max="1" width="9" style="2"/>
    <col min="2" max="2" width="13.9115044247788" customWidth="1"/>
    <col min="3" max="3" width="18.6371681415929" customWidth="1"/>
    <col min="4" max="4" width="37" customWidth="1"/>
    <col min="5" max="5" width="18.6371681415929" customWidth="1"/>
    <col min="6" max="6" width="22.0973451327434" customWidth="1"/>
    <col min="7" max="8" width="18.6371681415929" customWidth="1"/>
    <col min="9" max="10" width="17.9823008849558" customWidth="1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8" customHeight="1" spans="1:10">
      <c r="A3" s="6" t="s">
        <v>2</v>
      </c>
      <c r="B3" s="7"/>
      <c r="C3" s="7" t="s">
        <v>3</v>
      </c>
      <c r="D3" s="7"/>
      <c r="E3" s="7"/>
      <c r="F3" s="6" t="s">
        <v>4</v>
      </c>
      <c r="G3" s="8" t="s">
        <v>5</v>
      </c>
      <c r="H3" s="8"/>
      <c r="I3" s="8"/>
      <c r="J3" s="48"/>
    </row>
    <row r="4" s="1" customFormat="1" ht="28" customHeight="1" spans="1:10">
      <c r="A4" s="6" t="s">
        <v>6</v>
      </c>
      <c r="B4" s="7"/>
      <c r="C4" s="7" t="s">
        <v>7</v>
      </c>
      <c r="D4" s="7"/>
      <c r="E4" s="7"/>
      <c r="F4" s="9" t="s">
        <v>8</v>
      </c>
      <c r="G4" s="8" t="s">
        <v>7</v>
      </c>
      <c r="H4" s="8"/>
      <c r="I4" s="8"/>
      <c r="J4" s="48"/>
    </row>
    <row r="5" s="2" customFormat="1" ht="28" customHeight="1" spans="1:10">
      <c r="A5" s="6" t="s">
        <v>9</v>
      </c>
      <c r="B5" s="6"/>
      <c r="C5" s="6"/>
      <c r="D5" s="6"/>
      <c r="E5" s="10" t="s">
        <v>10</v>
      </c>
      <c r="F5" s="11" t="s">
        <v>11</v>
      </c>
      <c r="G5" s="12"/>
      <c r="H5" s="10" t="s">
        <v>12</v>
      </c>
      <c r="I5" s="6" t="s">
        <v>13</v>
      </c>
      <c r="J5" s="10" t="s">
        <v>14</v>
      </c>
    </row>
    <row r="6" s="1" customFormat="1" ht="28" customHeight="1" spans="1:10">
      <c r="A6" s="6"/>
      <c r="B6" s="7"/>
      <c r="C6" s="6" t="s">
        <v>15</v>
      </c>
      <c r="D6" s="6"/>
      <c r="E6" s="13">
        <v>2234.966879</v>
      </c>
      <c r="F6" s="14">
        <v>2031.725577</v>
      </c>
      <c r="G6" s="15"/>
      <c r="H6" s="7">
        <v>10</v>
      </c>
      <c r="I6" s="49">
        <f>F6/E6</f>
        <v>0.909062946789199</v>
      </c>
      <c r="J6" s="50">
        <f>I6*H6</f>
        <v>9.09062946789199</v>
      </c>
    </row>
    <row r="7" s="1" customFormat="1" ht="28" customHeight="1" spans="1:10">
      <c r="A7" s="6"/>
      <c r="B7" s="7"/>
      <c r="C7" s="16" t="s">
        <v>16</v>
      </c>
      <c r="D7" s="16"/>
      <c r="E7" s="13">
        <v>2234.97</v>
      </c>
      <c r="F7" s="14">
        <v>2031.73</v>
      </c>
      <c r="G7" s="15"/>
      <c r="H7" s="17" t="s">
        <v>17</v>
      </c>
      <c r="I7" s="17" t="s">
        <v>17</v>
      </c>
      <c r="J7" s="17" t="s">
        <v>17</v>
      </c>
    </row>
    <row r="8" s="1" customFormat="1" ht="28" customHeight="1" spans="1:10">
      <c r="A8" s="6"/>
      <c r="B8" s="7"/>
      <c r="C8" s="18" t="s">
        <v>18</v>
      </c>
      <c r="D8" s="19"/>
      <c r="E8" s="20">
        <v>0</v>
      </c>
      <c r="F8" s="21">
        <v>0</v>
      </c>
      <c r="G8" s="22"/>
      <c r="H8" s="17" t="s">
        <v>17</v>
      </c>
      <c r="I8" s="17" t="s">
        <v>17</v>
      </c>
      <c r="J8" s="17" t="s">
        <v>17</v>
      </c>
    </row>
    <row r="9" s="2" customFormat="1" ht="28" customHeight="1" spans="1:10">
      <c r="A9" s="6" t="s">
        <v>19</v>
      </c>
      <c r="B9" s="23" t="s">
        <v>20</v>
      </c>
      <c r="C9" s="24"/>
      <c r="D9" s="24"/>
      <c r="E9" s="25"/>
      <c r="F9" s="23" t="s">
        <v>21</v>
      </c>
      <c r="G9" s="24"/>
      <c r="H9" s="24"/>
      <c r="I9" s="24"/>
      <c r="J9" s="25"/>
    </row>
    <row r="10" s="1" customFormat="1" ht="68" customHeight="1" spans="1:10">
      <c r="A10" s="6"/>
      <c r="B10" s="26" t="s">
        <v>22</v>
      </c>
      <c r="C10" s="26"/>
      <c r="D10" s="26"/>
      <c r="E10" s="26"/>
      <c r="F10" s="26" t="s">
        <v>23</v>
      </c>
      <c r="G10" s="26"/>
      <c r="H10" s="26"/>
      <c r="I10" s="26"/>
      <c r="J10" s="26"/>
    </row>
    <row r="11" s="2" customFormat="1" ht="28" customHeight="1" spans="1:10">
      <c r="A11" s="27" t="s">
        <v>24</v>
      </c>
      <c r="B11" s="6" t="s">
        <v>25</v>
      </c>
      <c r="C11" s="6" t="s">
        <v>26</v>
      </c>
      <c r="D11" s="6" t="s">
        <v>27</v>
      </c>
      <c r="E11" s="6" t="s">
        <v>28</v>
      </c>
      <c r="F11" s="28" t="s">
        <v>29</v>
      </c>
      <c r="G11" s="28" t="s">
        <v>30</v>
      </c>
      <c r="H11" s="6" t="s">
        <v>14</v>
      </c>
      <c r="I11" s="51" t="s">
        <v>31</v>
      </c>
      <c r="J11" s="51"/>
    </row>
    <row r="12" s="1" customFormat="1" ht="28" customHeight="1" spans="1:10">
      <c r="A12" s="29"/>
      <c r="B12" s="30" t="s">
        <v>32</v>
      </c>
      <c r="C12" s="30" t="s">
        <v>33</v>
      </c>
      <c r="D12" s="31" t="s">
        <v>34</v>
      </c>
      <c r="E12" s="32">
        <v>5</v>
      </c>
      <c r="F12" s="33" t="s">
        <v>35</v>
      </c>
      <c r="G12" s="33" t="s">
        <v>36</v>
      </c>
      <c r="H12" s="32">
        <f>E12</f>
        <v>5</v>
      </c>
      <c r="I12" s="52"/>
      <c r="J12" s="53"/>
    </row>
    <row r="13" s="1" customFormat="1" ht="28" customHeight="1" spans="1:10">
      <c r="A13" s="29"/>
      <c r="B13" s="34"/>
      <c r="C13" s="34"/>
      <c r="D13" s="35" t="s">
        <v>37</v>
      </c>
      <c r="E13" s="32">
        <v>5</v>
      </c>
      <c r="F13" s="33" t="s">
        <v>38</v>
      </c>
      <c r="G13" s="33" t="s">
        <v>39</v>
      </c>
      <c r="H13" s="32">
        <f>E13</f>
        <v>5</v>
      </c>
      <c r="I13" s="52"/>
      <c r="J13" s="53"/>
    </row>
    <row r="14" s="1" customFormat="1" ht="28" customHeight="1" spans="1:10">
      <c r="A14" s="29"/>
      <c r="B14" s="34"/>
      <c r="C14" s="30" t="s">
        <v>40</v>
      </c>
      <c r="D14" s="31" t="s">
        <v>41</v>
      </c>
      <c r="E14" s="36">
        <v>10</v>
      </c>
      <c r="F14" s="33" t="s">
        <v>42</v>
      </c>
      <c r="G14" s="33" t="s">
        <v>43</v>
      </c>
      <c r="H14" s="32">
        <f t="shared" ref="H14:H21" si="0">E14</f>
        <v>10</v>
      </c>
      <c r="I14" s="32"/>
      <c r="J14" s="48"/>
    </row>
    <row r="15" s="1" customFormat="1" ht="28" customHeight="1" spans="1:10">
      <c r="A15" s="29"/>
      <c r="B15" s="34"/>
      <c r="C15" s="37"/>
      <c r="D15" s="31" t="s">
        <v>44</v>
      </c>
      <c r="E15" s="36">
        <v>10</v>
      </c>
      <c r="F15" s="33" t="s">
        <v>42</v>
      </c>
      <c r="G15" s="33" t="s">
        <v>43</v>
      </c>
      <c r="H15" s="32">
        <f t="shared" si="0"/>
        <v>10</v>
      </c>
      <c r="I15" s="32"/>
      <c r="J15" s="48"/>
    </row>
    <row r="16" s="1" customFormat="1" ht="28" customHeight="1" spans="1:10">
      <c r="A16" s="29"/>
      <c r="B16" s="34"/>
      <c r="C16" s="7" t="s">
        <v>45</v>
      </c>
      <c r="D16" s="31" t="s">
        <v>46</v>
      </c>
      <c r="E16" s="36">
        <v>5</v>
      </c>
      <c r="F16" s="38">
        <v>45627</v>
      </c>
      <c r="G16" s="38">
        <v>45627</v>
      </c>
      <c r="H16" s="32">
        <f t="shared" si="0"/>
        <v>5</v>
      </c>
      <c r="I16" s="54"/>
      <c r="J16" s="54"/>
    </row>
    <row r="17" s="1" customFormat="1" ht="28" customHeight="1" spans="1:10">
      <c r="A17" s="29"/>
      <c r="B17" s="34"/>
      <c r="C17" s="30" t="s">
        <v>47</v>
      </c>
      <c r="D17" s="31" t="s">
        <v>48</v>
      </c>
      <c r="E17" s="36">
        <v>5</v>
      </c>
      <c r="F17" s="39" t="s">
        <v>49</v>
      </c>
      <c r="G17" s="39" t="s">
        <v>50</v>
      </c>
      <c r="H17" s="32">
        <v>4.36</v>
      </c>
      <c r="I17" s="7" t="s">
        <v>51</v>
      </c>
      <c r="J17" s="7"/>
    </row>
    <row r="18" s="1" customFormat="1" ht="28" customHeight="1" spans="1:10">
      <c r="A18" s="29"/>
      <c r="B18" s="34"/>
      <c r="C18" s="34"/>
      <c r="D18" s="31" t="s">
        <v>52</v>
      </c>
      <c r="E18" s="36">
        <v>10</v>
      </c>
      <c r="F18" s="39" t="s">
        <v>53</v>
      </c>
      <c r="G18" s="39" t="s">
        <v>54</v>
      </c>
      <c r="H18" s="32">
        <f t="shared" si="0"/>
        <v>10</v>
      </c>
      <c r="I18" s="32"/>
      <c r="J18" s="48"/>
    </row>
    <row r="19" s="1" customFormat="1" ht="28" customHeight="1" spans="1:10">
      <c r="A19" s="29"/>
      <c r="B19" s="7" t="s">
        <v>55</v>
      </c>
      <c r="C19" s="30" t="s">
        <v>56</v>
      </c>
      <c r="D19" s="31" t="s">
        <v>57</v>
      </c>
      <c r="E19" s="40">
        <v>15</v>
      </c>
      <c r="F19" s="39" t="s">
        <v>58</v>
      </c>
      <c r="G19" s="39" t="s">
        <v>58</v>
      </c>
      <c r="H19" s="32">
        <f t="shared" si="0"/>
        <v>15</v>
      </c>
      <c r="I19" s="7"/>
      <c r="J19" s="7"/>
    </row>
    <row r="20" s="1" customFormat="1" ht="28" customHeight="1" spans="1:10">
      <c r="A20" s="29"/>
      <c r="B20" s="7" t="s">
        <v>55</v>
      </c>
      <c r="C20" s="30" t="s">
        <v>59</v>
      </c>
      <c r="D20" s="31" t="s">
        <v>60</v>
      </c>
      <c r="E20" s="40">
        <v>15</v>
      </c>
      <c r="F20" s="39" t="s">
        <v>61</v>
      </c>
      <c r="G20" s="39" t="s">
        <v>61</v>
      </c>
      <c r="H20" s="32">
        <f t="shared" si="0"/>
        <v>15</v>
      </c>
      <c r="I20" s="7"/>
      <c r="J20" s="7"/>
    </row>
    <row r="21" s="1" customFormat="1" ht="28" customHeight="1" spans="1:10">
      <c r="A21" s="41"/>
      <c r="B21" s="7" t="s">
        <v>62</v>
      </c>
      <c r="C21" s="7" t="s">
        <v>62</v>
      </c>
      <c r="D21" s="42" t="s">
        <v>63</v>
      </c>
      <c r="E21" s="36">
        <v>10</v>
      </c>
      <c r="F21" s="33" t="s">
        <v>64</v>
      </c>
      <c r="G21" s="17">
        <v>1</v>
      </c>
      <c r="H21" s="32">
        <f t="shared" si="0"/>
        <v>10</v>
      </c>
      <c r="I21" s="7"/>
      <c r="J21" s="7"/>
    </row>
    <row r="22" s="1" customFormat="1" ht="28" customHeight="1" spans="1:10">
      <c r="A22" s="43" t="s">
        <v>65</v>
      </c>
      <c r="B22" s="44"/>
      <c r="C22" s="44"/>
      <c r="D22" s="45"/>
      <c r="E22" s="42">
        <f>SUM(E12:E21)+H6</f>
        <v>100</v>
      </c>
      <c r="F22" s="46"/>
      <c r="G22" s="46"/>
      <c r="H22" s="47">
        <f>SUM(H12:H21)+J6</f>
        <v>98.450629467892</v>
      </c>
      <c r="I22" s="55"/>
      <c r="J22" s="45"/>
    </row>
  </sheetData>
  <mergeCells count="41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1:A21"/>
    <mergeCell ref="B12:B18"/>
    <mergeCell ref="B19:B20"/>
    <mergeCell ref="C12:C13"/>
    <mergeCell ref="C14:C15"/>
    <mergeCell ref="C17:C18"/>
    <mergeCell ref="A5:B8"/>
  </mergeCells>
  <pageMargins left="0.700694444444445" right="0.700694444444445" top="0.751388888888889" bottom="0.751388888888889" header="0.298611111111111" footer="0.298611111111111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2025-02-24T14:18:53Z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8A34282DBBD844DC839B9C9FDBA5CAD5_13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