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<sst xmlns="http://schemas.openxmlformats.org/spreadsheetml/2006/main" count="83" uniqueCount="70">
  <si>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绩效目标自评表</t>
  </si>
  <si>
    <t>（2024年度）</t>
  </si>
  <si>
    <t>项目名称</t>
  </si>
  <si>
    <t>疏勒县牙甫泉镇吐排艾日克村土地开发区供水项目</t>
  </si>
  <si>
    <t>项目负责人及电话</t>
  </si>
  <si>
    <t>艾散·亚森18399123580</t>
  </si>
  <si>
    <t>主管部门</t>
  </si>
  <si>
    <t>疏勒县水利局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</si>
  <si>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</si>
  <si>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</si>
  <si>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</si>
  <si>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</si>
  <si>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</si>
  <si>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</si>
  <si>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</si>
  <si>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</si>
  <si>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</si>
  <si>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</si>
  <si>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</si>
  <si>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</si>
  <si>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</si>
  <si>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</si>
  <si>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本项目总投资：1974.69 元，主要用于新建预制矩形渠道长度6.95km及渠系配套设施1套。本工程主要负责给疏勒县牙甫泉镇吐排艾日克村4个土地开发项目的输水，通过输水管道降低灌溉来水的泥沙含量，满足4个土地开发项目灌溉满足含沙量的要求灌溉水源，保障5个土地开发项目滴灌工程正常有效运行，使得受益农牧民满意度大于等于95%。</t>
  </si>
  <si>
    <t>截至自评节点。本项目实际总投资：1949.07万元，主要用于新建预制矩形渠道长度6.95km及渠系配套设施1套。本工程主要负责给疏勒县牙甫泉镇吐排艾日克村4个土地开发项目的输水，通过输水管道降低灌溉来水的泥沙含量，满足4个土地开发项目灌溉满足含沙量的要求灌溉水源，保障5个土地开发项目滴灌工程正常有效运行，受益农牧民满意度100%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</si>
  <si>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</si>
  <si>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</si>
  <si>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</si>
  <si>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</si>
  <si>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</si>
  <si>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</si>
  <si>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</si>
  <si>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</si>
  <si>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</si>
  <si>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</si>
  <si>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新建预制矩形渠道长度(千米）</t>
  </si>
  <si>
    <t>≥6.95千米</t>
  </si>
  <si>
    <t>6.95千米</t>
  </si>
  <si>
    <t>渠系配套设施数量（套）</t>
  </si>
  <si>
    <t>=1套</t>
  </si>
  <si>
    <t>1套</t>
  </si>
  <si>
    <t>质量指标</t>
  </si>
  <si>
    <t>★★★项目（工程）验收合格率（%）</t>
  </si>
  <si>
    <t>=100%</t>
  </si>
  <si>
    <t>100%</t>
  </si>
  <si>
    <t>资金使用规范率（%）</t>
  </si>
  <si>
    <t>时效指标</t>
  </si>
  <si>
    <t>项目完成时间</t>
  </si>
  <si>
    <t>成本指标</t>
  </si>
  <si>
    <t>工程施工成本控制数（万元）</t>
  </si>
  <si>
    <t>≤1514.68万元</t>
  </si>
  <si>
    <t>1471.72万元</t>
  </si>
  <si>
    <t>偏差原因：尾款尚未支付导致出现偏差；改进措施：尽快协调完成支付。</t>
  </si>
  <si>
    <t>其他费用成本控制数（万元）</t>
  </si>
  <si>
    <t>≤460.01万元</t>
  </si>
  <si>
    <t>460.01万元</t>
  </si>
  <si>
    <t>效益指标</t>
  </si>
  <si>
    <t>社会效益指标</t>
  </si>
  <si>
    <t>提高灌区绿化率，减少水土流失</t>
  </si>
  <si>
    <t>有效提高</t>
  </si>
  <si>
    <t>生态效益指标</t>
  </si>
  <si>
    <t>提高渠道的渠道水利用系数和输水能力</t>
  </si>
  <si>
    <t>极大提高</t>
  </si>
  <si>
    <t>可持续影响指标</t>
  </si>
  <si>
    <t>灌溉渠道和渠系建筑物的合理使用年限（年）</t>
  </si>
  <si>
    <t>≥20年</t>
  </si>
  <si>
    <t>20年</t>
  </si>
  <si>
    <t>满意度指标</t>
  </si>
  <si>
    <t>受益农牧民满意度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</si>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</sst>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  <numFmt numFmtId="178" formatCode="0.0%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 applyNumberFormat="0" applyFill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41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55" zoomScaleNormal="70" workbookViewId="0">
      <selection activeCell="H6" sqref="H6"/>
    </sheetView>
  </sheetViews>
  <sheetFormatPr defaultColWidth="9" defaultRowHeight="13.5"/>
  <cols>
    <col min="1" max="1" width="9" style="2"/>
    <col min="2" max="2" width="13.9115044247788" style="3" customWidth="1"/>
    <col min="3" max="3" width="18.6371681415929" style="3" customWidth="1"/>
    <col min="4" max="4" width="41.1592920353982" style="4" customWidth="1"/>
    <col min="5" max="8" width="18.6371681415929" style="3" customWidth="1"/>
    <col min="9" max="9" width="13" style="3" customWidth="1"/>
    <col min="10" max="10" width="19.0884955752212" style="3" customWidth="1"/>
    <col min="11" max="16384" width="9" style="3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8" customHeight="1" spans="1:10">
      <c r="A3" s="8" t="s">
        <v>2</v>
      </c>
      <c r="B3" s="9"/>
      <c r="C3" s="9" t="s">
        <v>3</v>
      </c>
      <c r="D3" s="9"/>
      <c r="E3" s="9"/>
      <c r="F3" s="8" t="s">
        <v>4</v>
      </c>
      <c r="G3" s="10" t="s">
        <v>5</v>
      </c>
      <c r="H3" s="10"/>
      <c r="I3" s="10"/>
      <c r="J3" s="49"/>
    </row>
    <row r="4" s="1" customFormat="1" ht="28" customHeight="1" spans="1:10">
      <c r="A4" s="8" t="s">
        <v>6</v>
      </c>
      <c r="B4" s="9"/>
      <c r="C4" s="9" t="s">
        <v>7</v>
      </c>
      <c r="D4" s="9"/>
      <c r="E4" s="9"/>
      <c r="F4" s="11" t="s">
        <v>8</v>
      </c>
      <c r="G4" s="10" t="s">
        <v>7</v>
      </c>
      <c r="H4" s="10"/>
      <c r="I4" s="10"/>
      <c r="J4" s="49"/>
    </row>
    <row r="5" s="2" customFormat="1" ht="28" customHeight="1" spans="1:10">
      <c r="A5" s="8" t="s">
        <v>9</v>
      </c>
      <c r="B5" s="8"/>
      <c r="C5" s="8"/>
      <c r="D5" s="8"/>
      <c r="E5" s="12" t="s">
        <v>10</v>
      </c>
      <c r="F5" s="13" t="s">
        <v>11</v>
      </c>
      <c r="G5" s="14"/>
      <c r="H5" s="12" t="s">
        <v>12</v>
      </c>
      <c r="I5" s="8" t="s">
        <v>13</v>
      </c>
      <c r="J5" s="12" t="s">
        <v>14</v>
      </c>
    </row>
    <row r="6" s="1" customFormat="1" ht="28" customHeight="1" spans="1:10">
      <c r="A6" s="8"/>
      <c r="B6" s="9"/>
      <c r="C6" s="8" t="s">
        <v>15</v>
      </c>
      <c r="D6" s="8"/>
      <c r="E6" s="15">
        <f>E7</f>
        <v>1974.69</v>
      </c>
      <c r="F6" s="16">
        <f>F7</f>
        <v>1949.07165</v>
      </c>
      <c r="G6" s="15"/>
      <c r="H6" s="9">
        <v>10</v>
      </c>
      <c r="I6" s="50">
        <f>F6/E6</f>
        <v>0.987026647220576</v>
      </c>
      <c r="J6" s="23">
        <f>I6*H6</f>
        <v>9.87026647220576</v>
      </c>
    </row>
    <row r="7" s="1" customFormat="1" ht="28" customHeight="1" spans="1:10">
      <c r="A7" s="8"/>
      <c r="B7" s="9"/>
      <c r="C7" s="17" t="s">
        <v>16</v>
      </c>
      <c r="D7" s="8"/>
      <c r="E7" s="15">
        <v>1974.69</v>
      </c>
      <c r="F7" s="18">
        <v>1949.07165</v>
      </c>
      <c r="G7" s="19"/>
      <c r="H7" s="20" t="s">
        <v>17</v>
      </c>
      <c r="I7" s="51" t="s">
        <v>17</v>
      </c>
      <c r="J7" s="20" t="s">
        <v>17</v>
      </c>
    </row>
    <row r="8" s="1" customFormat="1" ht="28" customHeight="1" spans="1:10">
      <c r="A8" s="8"/>
      <c r="B8" s="9"/>
      <c r="C8" s="21" t="s">
        <v>18</v>
      </c>
      <c r="D8" s="22"/>
      <c r="E8" s="23">
        <v>0</v>
      </c>
      <c r="F8" s="18">
        <v>0</v>
      </c>
      <c r="G8" s="19"/>
      <c r="H8" s="20" t="s">
        <v>17</v>
      </c>
      <c r="I8" s="20" t="s">
        <v>17</v>
      </c>
      <c r="J8" s="20" t="s">
        <v>17</v>
      </c>
    </row>
    <row r="9" s="2" customFormat="1" ht="28" customHeight="1" spans="1:10">
      <c r="A9" s="8" t="s">
        <v>19</v>
      </c>
      <c r="B9" s="24" t="s">
        <v>20</v>
      </c>
      <c r="C9" s="22"/>
      <c r="D9" s="22"/>
      <c r="E9" s="25"/>
      <c r="F9" s="24" t="s">
        <v>21</v>
      </c>
      <c r="G9" s="22"/>
      <c r="H9" s="22"/>
      <c r="I9" s="22"/>
      <c r="J9" s="25"/>
    </row>
    <row r="10" s="1" customFormat="1" ht="58" customHeight="1" spans="1:10">
      <c r="A10" s="8"/>
      <c r="B10" s="26" t="s">
        <v>22</v>
      </c>
      <c r="C10" s="26"/>
      <c r="D10" s="27"/>
      <c r="E10" s="26"/>
      <c r="F10" s="26" t="s">
        <v>23</v>
      </c>
      <c r="G10" s="26"/>
      <c r="H10" s="26"/>
      <c r="I10" s="26"/>
      <c r="J10" s="26"/>
    </row>
    <row r="11" s="2" customFormat="1" ht="28" customHeight="1" spans="1:10">
      <c r="A11" s="28" t="s">
        <v>24</v>
      </c>
      <c r="B11" s="8" t="s">
        <v>25</v>
      </c>
      <c r="C11" s="8" t="s">
        <v>26</v>
      </c>
      <c r="D11" s="8" t="s">
        <v>27</v>
      </c>
      <c r="E11" s="8" t="s">
        <v>28</v>
      </c>
      <c r="F11" s="29" t="s">
        <v>29</v>
      </c>
      <c r="G11" s="29" t="s">
        <v>30</v>
      </c>
      <c r="H11" s="8" t="s">
        <v>14</v>
      </c>
      <c r="I11" s="52" t="s">
        <v>31</v>
      </c>
      <c r="J11" s="52"/>
    </row>
    <row r="12" s="1" customFormat="1" ht="28" customHeight="1" spans="1:10">
      <c r="A12" s="30"/>
      <c r="B12" s="31" t="s">
        <v>32</v>
      </c>
      <c r="C12" s="31" t="s">
        <v>33</v>
      </c>
      <c r="D12" s="32" t="s">
        <v>34</v>
      </c>
      <c r="E12" s="33">
        <v>10</v>
      </c>
      <c r="F12" s="34" t="s">
        <v>35</v>
      </c>
      <c r="G12" s="34" t="s">
        <v>36</v>
      </c>
      <c r="H12" s="33">
        <f>E12</f>
        <v>10</v>
      </c>
      <c r="I12" s="53"/>
      <c r="J12" s="54"/>
    </row>
    <row r="13" s="1" customFormat="1" ht="28" customHeight="1" spans="1:10">
      <c r="A13" s="30"/>
      <c r="B13" s="35"/>
      <c r="C13" s="35"/>
      <c r="D13" s="32" t="s">
        <v>37</v>
      </c>
      <c r="E13" s="33">
        <v>10</v>
      </c>
      <c r="F13" s="34" t="s">
        <v>38</v>
      </c>
      <c r="G13" s="34" t="s">
        <v>39</v>
      </c>
      <c r="H13" s="33">
        <f t="shared" ref="H13:H22" si="0">E13</f>
        <v>10</v>
      </c>
      <c r="I13" s="53"/>
      <c r="J13" s="54"/>
    </row>
    <row r="14" s="1" customFormat="1" ht="28" customHeight="1" spans="1:10">
      <c r="A14" s="30"/>
      <c r="B14" s="35"/>
      <c r="C14" s="31" t="s">
        <v>40</v>
      </c>
      <c r="D14" s="32" t="s">
        <v>41</v>
      </c>
      <c r="E14" s="36">
        <v>10</v>
      </c>
      <c r="F14" s="34" t="s">
        <v>42</v>
      </c>
      <c r="G14" s="34" t="s">
        <v>43</v>
      </c>
      <c r="H14" s="33">
        <f t="shared" si="0"/>
        <v>10</v>
      </c>
      <c r="I14" s="33"/>
      <c r="J14" s="49"/>
    </row>
    <row r="15" s="1" customFormat="1" ht="28" customHeight="1" spans="1:10">
      <c r="A15" s="30"/>
      <c r="B15" s="35"/>
      <c r="C15" s="37"/>
      <c r="D15" s="32" t="s">
        <v>44</v>
      </c>
      <c r="E15" s="36">
        <v>7</v>
      </c>
      <c r="F15" s="34" t="s">
        <v>42</v>
      </c>
      <c r="G15" s="34" t="s">
        <v>43</v>
      </c>
      <c r="H15" s="33">
        <f t="shared" si="0"/>
        <v>7</v>
      </c>
      <c r="I15" s="33"/>
      <c r="J15" s="49"/>
    </row>
    <row r="16" s="1" customFormat="1" ht="28" customHeight="1" spans="1:10">
      <c r="A16" s="30"/>
      <c r="B16" s="35"/>
      <c r="C16" s="9" t="s">
        <v>45</v>
      </c>
      <c r="D16" s="32" t="s">
        <v>46</v>
      </c>
      <c r="E16" s="36">
        <v>7</v>
      </c>
      <c r="F16" s="38">
        <v>45627</v>
      </c>
      <c r="G16" s="38">
        <v>45627</v>
      </c>
      <c r="H16" s="33">
        <f t="shared" si="0"/>
        <v>7</v>
      </c>
      <c r="I16" s="55"/>
      <c r="J16" s="55"/>
    </row>
    <row r="17" s="1" customFormat="1" ht="28" customHeight="1" spans="1:10">
      <c r="A17" s="30"/>
      <c r="B17" s="35"/>
      <c r="C17" s="31" t="s">
        <v>47</v>
      </c>
      <c r="D17" s="32" t="s">
        <v>48</v>
      </c>
      <c r="E17" s="36">
        <v>3</v>
      </c>
      <c r="F17" s="39" t="s">
        <v>49</v>
      </c>
      <c r="G17" s="39" t="s">
        <v>50</v>
      </c>
      <c r="H17" s="33">
        <v>2.91</v>
      </c>
      <c r="I17" s="9" t="s">
        <v>51</v>
      </c>
      <c r="J17" s="9"/>
    </row>
    <row r="18" s="1" customFormat="1" ht="28" customHeight="1" spans="1:10">
      <c r="A18" s="30"/>
      <c r="B18" s="35"/>
      <c r="C18" s="35"/>
      <c r="D18" s="32" t="s">
        <v>52</v>
      </c>
      <c r="E18" s="36">
        <v>3</v>
      </c>
      <c r="F18" s="39" t="s">
        <v>53</v>
      </c>
      <c r="G18" s="39" t="s">
        <v>54</v>
      </c>
      <c r="H18" s="33">
        <v>3</v>
      </c>
      <c r="I18" s="9"/>
      <c r="J18" s="9"/>
    </row>
    <row r="19" s="1" customFormat="1" ht="28" customHeight="1" spans="1:10">
      <c r="A19" s="30"/>
      <c r="B19" s="9" t="s">
        <v>55</v>
      </c>
      <c r="C19" s="31" t="s">
        <v>56</v>
      </c>
      <c r="D19" s="32" t="s">
        <v>57</v>
      </c>
      <c r="E19" s="40">
        <v>10</v>
      </c>
      <c r="F19" s="39" t="s">
        <v>58</v>
      </c>
      <c r="G19" s="39" t="s">
        <v>58</v>
      </c>
      <c r="H19" s="33">
        <f t="shared" si="0"/>
        <v>10</v>
      </c>
      <c r="I19" s="9"/>
      <c r="J19" s="9"/>
    </row>
    <row r="20" s="1" customFormat="1" ht="28" customHeight="1" spans="1:10">
      <c r="A20" s="30"/>
      <c r="B20" s="9" t="s">
        <v>55</v>
      </c>
      <c r="C20" s="31" t="s">
        <v>59</v>
      </c>
      <c r="D20" s="32" t="s">
        <v>60</v>
      </c>
      <c r="E20" s="40">
        <v>10</v>
      </c>
      <c r="F20" s="39" t="s">
        <v>61</v>
      </c>
      <c r="G20" s="39" t="s">
        <v>61</v>
      </c>
      <c r="H20" s="33">
        <f t="shared" si="0"/>
        <v>10</v>
      </c>
      <c r="I20" s="9"/>
      <c r="J20" s="9"/>
    </row>
    <row r="21" s="1" customFormat="1" ht="28" customHeight="1" spans="1:10">
      <c r="A21" s="30"/>
      <c r="B21" s="9"/>
      <c r="C21" s="9" t="s">
        <v>62</v>
      </c>
      <c r="D21" s="41" t="s">
        <v>63</v>
      </c>
      <c r="E21" s="36">
        <v>10</v>
      </c>
      <c r="F21" s="41" t="s">
        <v>64</v>
      </c>
      <c r="G21" s="41" t="s">
        <v>65</v>
      </c>
      <c r="H21" s="33">
        <f t="shared" si="0"/>
        <v>10</v>
      </c>
      <c r="I21" s="9"/>
      <c r="J21" s="9"/>
    </row>
    <row r="22" s="1" customFormat="1" ht="28" customHeight="1" spans="1:10">
      <c r="A22" s="42"/>
      <c r="B22" s="9" t="s">
        <v>66</v>
      </c>
      <c r="C22" s="9" t="s">
        <v>66</v>
      </c>
      <c r="D22" s="41" t="s">
        <v>67</v>
      </c>
      <c r="E22" s="36">
        <v>10</v>
      </c>
      <c r="F22" s="34" t="s">
        <v>68</v>
      </c>
      <c r="G22" s="20">
        <v>1</v>
      </c>
      <c r="H22" s="33">
        <f t="shared" si="0"/>
        <v>10</v>
      </c>
      <c r="I22" s="9"/>
      <c r="J22" s="9"/>
    </row>
    <row r="23" s="2" customFormat="1" ht="28" customHeight="1" spans="1:10">
      <c r="A23" s="43" t="s">
        <v>69</v>
      </c>
      <c r="B23" s="44"/>
      <c r="C23" s="44"/>
      <c r="D23" s="45"/>
      <c r="E23" s="46">
        <f>SUM(E12:E22)+H6</f>
        <v>100</v>
      </c>
      <c r="F23" s="47"/>
      <c r="G23" s="47"/>
      <c r="H23" s="48">
        <f>SUM(H12:H22)+J6</f>
        <v>99.7802664722058</v>
      </c>
      <c r="I23" s="43"/>
      <c r="J23" s="45"/>
    </row>
  </sheetData>
  <mergeCells count="42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1:A22"/>
    <mergeCell ref="B12:B18"/>
    <mergeCell ref="B19:B21"/>
    <mergeCell ref="C12:C13"/>
    <mergeCell ref="C14:C15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2025-02-24T14:34:25Z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8D38B2491BE844B7B28CF7AA9CB8A7D9_13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