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项目支出绩效自评表!$A$1:$J$21</definedName>
  </definedNames>
  <calcPr calcId="144525"/>
</workbook>
</file>

<file path=xl/sharedStrings.xml><?xml version="1.0" encoding="utf-8"?>
<sst xmlns="http://schemas.openxmlformats.org/spreadsheetml/2006/main" count="74" uniqueCount="62">
  <si>
    <t>绩效目标自评表</t>
  </si>
  <si>
    <t>（2024年度）</t>
  </si>
  <si>
    <t>项目名称</t>
  </si>
  <si>
    <t>2024年产业路建设项目</t>
  </si>
  <si>
    <t>项目负责人及电话</t>
  </si>
  <si>
    <t>阿丽米热  19399402801</t>
  </si>
  <si>
    <t>主管部门</t>
  </si>
  <si>
    <t>疏勒县交通运输局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</si>
  <si>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</si>
  <si>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</si>
  <si>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</si>
  <si>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</si>
  <si>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</si>
  <si>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</si>
  <si>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</si>
  <si>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</si>
  <si>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</si>
  <si>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</si>
  <si>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</si>
  <si>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</si>
  <si>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</si>
  <si>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</si>
  <si>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 xml:space="preserve">  该项目总投入4787.68万元，修建产业道路58.947公里，通过阿拉甫乡、阿拉力乡、艾尔木东乡、巴合齐乡、巴仁乡、罕南力克镇、库木西力克乡、塔孜洪乡、牙甫泉镇、亚曼牙乡、洋大曼乡、英阿瓦提乡、英尔力克乡等项目的实施本项目投入使用后居民出行情况更方便，有效提高道路运输通达性，提升产业路路况水平，有效提高道路交通运输率。交通建设符合环评审批要求，乡村道路设计使用年限8年，受益乡镇居民满意度大于等于95%。</t>
  </si>
  <si>
    <t xml:space="preserve">该项目已于2024年10月已完工，修建产业道路58.947公里，通过阿拉甫乡、阿拉力乡、艾尔木东乡、巴合齐乡、巴仁乡、罕南力克镇、库木西力克乡、塔孜洪乡、牙甫泉镇、亚曼牙乡、洋大曼乡、英阿瓦提乡、英尔力克乡等乡镇。本项目投入使用后居民出行情况更方便，有效提高道路运输通达性，有效提高道路交通运输率。交通建设符合环评审批要求，乡村道路设计使用年限8年，受益乡镇居民满意度100%%。              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</si>
  <si>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</si>
  <si>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</si>
  <si>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</si>
  <si>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</si>
  <si>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</si>
  <si>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</si>
  <si>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</si>
  <si>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</si>
  <si>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</si>
  <si>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</si>
  <si>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★★★乡村新建改建公路里程（公里）</t>
  </si>
  <si>
    <t>≥58.947公里</t>
  </si>
  <si>
    <t>58.947公里</t>
  </si>
  <si>
    <t>质量指标</t>
  </si>
  <si>
    <t>★★★项目（工程）验收合格率（%）</t>
  </si>
  <si>
    <t>=100%</t>
  </si>
  <si>
    <t>100%</t>
  </si>
  <si>
    <t>资金使用规范率（%）</t>
  </si>
  <si>
    <t>时效指标</t>
  </si>
  <si>
    <t>项目完工时间</t>
  </si>
  <si>
    <t>成本指标</t>
  </si>
  <si>
    <t>硬化路面每公里成本（≤万元/公里）</t>
  </si>
  <si>
    <t>≤81.22万元/公里</t>
  </si>
  <si>
    <t>81.22万元/公里</t>
  </si>
  <si>
    <t>效益指标</t>
  </si>
  <si>
    <t>社会效益指标</t>
  </si>
  <si>
    <t>提升产业路路况水平</t>
  </si>
  <si>
    <t>有效提升</t>
  </si>
  <si>
    <t>生态效益指标</t>
  </si>
  <si>
    <t>交通建设符合环评审批要求（%）</t>
  </si>
  <si>
    <t>可持续影响指标</t>
  </si>
  <si>
    <t>乡村道路设计使用年限（年）</t>
  </si>
  <si>
    <t>≥8年</t>
  </si>
  <si>
    <t>8年</t>
  </si>
  <si>
    <t>满意度指标</t>
  </si>
  <si>
    <t>受益乡镇居民满意度（%）</t>
  </si>
  <si>
    <t>≥95%</t>
  </si>
  <si>
    <t>总分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</si>
</sst>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  <numFmt numFmtId="177" formatCode="0.00_ "/>
    <numFmt numFmtId="178" formatCode="0_ "/>
    <numFmt numFmtId="179" formatCode="0.0%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16" borderId="15" applyNumberFormat="0" applyAlignment="0" applyProtection="0">
      <alignment vertical="center"/>
    </xf>
    <xf numFmtId="0" fontId="31" fillId="16" borderId="10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/>
    <xf numFmtId="0" fontId="28" fillId="0" borderId="0" applyNumberFormat="0" applyFont="0" applyFill="0" applyBorder="0" applyAlignment="0" applyProtection="0"/>
  </cellStyleXfs>
  <cellXfs count="6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41" fontId="6" fillId="0" borderId="1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vertical="center" wrapText="1"/>
    </xf>
    <xf numFmtId="43" fontId="8" fillId="0" borderId="4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5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5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49" applyNumberFormat="1" applyFont="1" applyFill="1" applyBorder="1" applyAlignment="1">
      <alignment horizontal="center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>
      <alignment horizontal="center" vertical="center" wrapText="1"/>
    </xf>
    <xf numFmtId="57" fontId="9" fillId="0" borderId="6" xfId="5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76" fontId="9" fillId="0" borderId="6" xfId="50" applyNumberFormat="1" applyFont="1" applyBorder="1" applyAlignment="1">
      <alignment horizontal="center" vertical="center" wrapText="1"/>
    </xf>
    <xf numFmtId="9" fontId="9" fillId="0" borderId="6" xfId="1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6" xfId="5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9" fillId="0" borderId="6" xfId="50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85" zoomScaleNormal="80" zoomScaleSheetLayoutView="85" topLeftCell="A4" workbookViewId="0">
      <selection activeCell="H18" sqref="H18"/>
    </sheetView>
  </sheetViews>
  <sheetFormatPr defaultColWidth="9" defaultRowHeight="13.5"/>
  <cols>
    <col min="1" max="1" width="9" style="1"/>
    <col min="2" max="2" width="13.8833333333333" style="3" customWidth="1"/>
    <col min="3" max="3" width="19.3083333333333" style="4" customWidth="1"/>
    <col min="4" max="4" width="39.8333333333333" style="3" customWidth="1"/>
    <col min="5" max="5" width="18.8833333333333" style="3" customWidth="1"/>
    <col min="6" max="6" width="21" style="3" customWidth="1"/>
    <col min="7" max="7" width="21.0083333333333" style="3" customWidth="1"/>
    <col min="8" max="8" width="15.8166666666667" style="3" customWidth="1"/>
    <col min="9" max="10" width="12.1833333333333" style="4" customWidth="1"/>
    <col min="11" max="16384" width="9" style="3"/>
  </cols>
  <sheetData>
    <row r="1" ht="37.0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30" customHeight="1" spans="1:10">
      <c r="A3" s="8" t="s">
        <v>2</v>
      </c>
      <c r="B3" s="9"/>
      <c r="C3" s="9" t="s">
        <v>3</v>
      </c>
      <c r="D3" s="9"/>
      <c r="E3" s="9"/>
      <c r="F3" s="8" t="s">
        <v>4</v>
      </c>
      <c r="G3" s="10" t="s">
        <v>5</v>
      </c>
      <c r="H3" s="10"/>
      <c r="I3" s="10"/>
      <c r="J3" s="60"/>
    </row>
    <row r="4" ht="30" customHeight="1" spans="1:10">
      <c r="A4" s="8" t="s">
        <v>6</v>
      </c>
      <c r="B4" s="9"/>
      <c r="C4" s="9" t="s">
        <v>7</v>
      </c>
      <c r="D4" s="9"/>
      <c r="E4" s="9"/>
      <c r="F4" s="11" t="s">
        <v>8</v>
      </c>
      <c r="G4" s="10" t="s">
        <v>7</v>
      </c>
      <c r="H4" s="10"/>
      <c r="I4" s="10"/>
      <c r="J4" s="60"/>
    </row>
    <row r="5" s="1" customFormat="1" ht="30" customHeight="1" spans="1:10">
      <c r="A5" s="8" t="s">
        <v>9</v>
      </c>
      <c r="B5" s="8"/>
      <c r="C5" s="8"/>
      <c r="D5" s="8"/>
      <c r="E5" s="12" t="s">
        <v>10</v>
      </c>
      <c r="F5" s="13" t="s">
        <v>11</v>
      </c>
      <c r="G5" s="14"/>
      <c r="H5" s="12" t="s">
        <v>12</v>
      </c>
      <c r="I5" s="8" t="s">
        <v>13</v>
      </c>
      <c r="J5" s="12" t="s">
        <v>14</v>
      </c>
    </row>
    <row r="6" ht="30" customHeight="1" spans="1:10">
      <c r="A6" s="8"/>
      <c r="B6" s="9"/>
      <c r="C6" s="9" t="s">
        <v>15</v>
      </c>
      <c r="D6" s="9"/>
      <c r="E6" s="15">
        <f>F6</f>
        <v>4787.68</v>
      </c>
      <c r="F6" s="16">
        <v>4787.68</v>
      </c>
      <c r="G6" s="16"/>
      <c r="H6" s="9">
        <v>10</v>
      </c>
      <c r="I6" s="61">
        <f>F6/E6</f>
        <v>1</v>
      </c>
      <c r="J6" s="62">
        <f>I6*H6</f>
        <v>10</v>
      </c>
    </row>
    <row r="7" ht="30" customHeight="1" spans="1:10">
      <c r="A7" s="8"/>
      <c r="B7" s="9"/>
      <c r="C7" s="9" t="s">
        <v>16</v>
      </c>
      <c r="D7" s="17"/>
      <c r="E7" s="15">
        <f>F7</f>
        <v>4787.68</v>
      </c>
      <c r="F7" s="16">
        <v>4787.68</v>
      </c>
      <c r="G7" s="16"/>
      <c r="H7" s="18" t="s">
        <v>17</v>
      </c>
      <c r="I7" s="18" t="s">
        <v>17</v>
      </c>
      <c r="J7" s="18" t="s">
        <v>17</v>
      </c>
    </row>
    <row r="8" ht="30" customHeight="1" spans="1:10">
      <c r="A8" s="8"/>
      <c r="B8" s="9"/>
      <c r="C8" s="19" t="s">
        <v>18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1" customFormat="1" ht="22.95" customHeight="1" spans="1:10">
      <c r="A9" s="8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ht="82" customHeight="1" spans="1:10">
      <c r="A10" s="8"/>
      <c r="B10" s="27" t="s">
        <v>22</v>
      </c>
      <c r="C10" s="28"/>
      <c r="D10" s="29"/>
      <c r="E10" s="30"/>
      <c r="F10" s="27" t="s">
        <v>23</v>
      </c>
      <c r="G10" s="29"/>
      <c r="H10" s="29"/>
      <c r="I10" s="28"/>
      <c r="J10" s="63"/>
    </row>
    <row r="11" s="1" customFormat="1" ht="30" customHeight="1" spans="1:10">
      <c r="A11" s="8"/>
      <c r="B11" s="8" t="s">
        <v>24</v>
      </c>
      <c r="C11" s="8" t="s">
        <v>25</v>
      </c>
      <c r="D11" s="8" t="s">
        <v>26</v>
      </c>
      <c r="E11" s="8" t="s">
        <v>27</v>
      </c>
      <c r="F11" s="31" t="s">
        <v>28</v>
      </c>
      <c r="G11" s="31" t="s">
        <v>29</v>
      </c>
      <c r="H11" s="8" t="s">
        <v>14</v>
      </c>
      <c r="I11" s="12" t="s">
        <v>30</v>
      </c>
      <c r="J11" s="12"/>
    </row>
    <row r="12" s="2" customFormat="1" ht="35" customHeight="1" spans="1:10">
      <c r="A12" s="32" t="s">
        <v>31</v>
      </c>
      <c r="B12" s="33" t="s">
        <v>32</v>
      </c>
      <c r="C12" s="34" t="s">
        <v>33</v>
      </c>
      <c r="D12" s="35" t="s">
        <v>34</v>
      </c>
      <c r="E12" s="36">
        <v>10</v>
      </c>
      <c r="F12" s="37" t="s">
        <v>35</v>
      </c>
      <c r="G12" s="37" t="s">
        <v>36</v>
      </c>
      <c r="H12" s="38">
        <f>E12</f>
        <v>10</v>
      </c>
      <c r="I12" s="64"/>
      <c r="J12" s="36"/>
    </row>
    <row r="13" s="2" customFormat="1" ht="35" customHeight="1" spans="1:10">
      <c r="A13" s="39"/>
      <c r="B13" s="40"/>
      <c r="C13" s="34" t="s">
        <v>37</v>
      </c>
      <c r="D13" s="41" t="s">
        <v>38</v>
      </c>
      <c r="E13" s="36">
        <v>10</v>
      </c>
      <c r="F13" s="42" t="s">
        <v>39</v>
      </c>
      <c r="G13" s="42" t="s">
        <v>40</v>
      </c>
      <c r="H13" s="38">
        <f t="shared" ref="H13:H20" si="0">E13</f>
        <v>10</v>
      </c>
      <c r="I13" s="19"/>
      <c r="J13" s="60"/>
    </row>
    <row r="14" s="2" customFormat="1" ht="35" customHeight="1" spans="1:10">
      <c r="A14" s="39"/>
      <c r="B14" s="40"/>
      <c r="C14" s="43"/>
      <c r="D14" s="41" t="s">
        <v>41</v>
      </c>
      <c r="E14" s="36">
        <v>10</v>
      </c>
      <c r="F14" s="42" t="s">
        <v>39</v>
      </c>
      <c r="G14" s="42" t="s">
        <v>40</v>
      </c>
      <c r="H14" s="38">
        <f t="shared" si="0"/>
        <v>10</v>
      </c>
      <c r="I14" s="19"/>
      <c r="J14" s="60"/>
    </row>
    <row r="15" s="2" customFormat="1" ht="35" customHeight="1" spans="1:10">
      <c r="A15" s="39"/>
      <c r="B15" s="40"/>
      <c r="C15" s="44" t="s">
        <v>42</v>
      </c>
      <c r="D15" s="41" t="s">
        <v>43</v>
      </c>
      <c r="E15" s="36">
        <v>10</v>
      </c>
      <c r="F15" s="45">
        <v>45566</v>
      </c>
      <c r="G15" s="45">
        <v>45566</v>
      </c>
      <c r="H15" s="38">
        <v>10</v>
      </c>
      <c r="I15" s="19"/>
      <c r="J15" s="60"/>
    </row>
    <row r="16" s="2" customFormat="1" ht="35" customHeight="1" spans="1:10">
      <c r="A16" s="39"/>
      <c r="B16" s="40"/>
      <c r="C16" s="44" t="s">
        <v>44</v>
      </c>
      <c r="D16" s="41" t="s">
        <v>45</v>
      </c>
      <c r="E16" s="36">
        <v>10</v>
      </c>
      <c r="F16" s="37" t="s">
        <v>46</v>
      </c>
      <c r="G16" s="37" t="s">
        <v>47</v>
      </c>
      <c r="H16" s="38">
        <f t="shared" si="0"/>
        <v>10</v>
      </c>
      <c r="I16" s="19"/>
      <c r="J16" s="60"/>
    </row>
    <row r="17" s="2" customFormat="1" ht="35" customHeight="1" spans="1:10">
      <c r="A17" s="39"/>
      <c r="B17" s="33" t="s">
        <v>48</v>
      </c>
      <c r="C17" s="46" t="s">
        <v>49</v>
      </c>
      <c r="D17" s="41" t="s">
        <v>50</v>
      </c>
      <c r="E17" s="36">
        <v>10</v>
      </c>
      <c r="F17" s="37" t="s">
        <v>51</v>
      </c>
      <c r="G17" s="37" t="s">
        <v>51</v>
      </c>
      <c r="H17" s="38">
        <f t="shared" si="0"/>
        <v>10</v>
      </c>
      <c r="I17" s="19"/>
      <c r="J17" s="60"/>
    </row>
    <row r="18" s="2" customFormat="1" ht="35" customHeight="1" spans="1:10">
      <c r="A18" s="39"/>
      <c r="B18" s="40"/>
      <c r="C18" s="33" t="s">
        <v>52</v>
      </c>
      <c r="D18" s="47" t="s">
        <v>53</v>
      </c>
      <c r="E18" s="38">
        <v>10</v>
      </c>
      <c r="F18" s="48" t="s">
        <v>39</v>
      </c>
      <c r="G18" s="49">
        <v>1</v>
      </c>
      <c r="H18" s="38">
        <f t="shared" si="0"/>
        <v>10</v>
      </c>
      <c r="I18" s="19"/>
      <c r="J18" s="60"/>
    </row>
    <row r="19" s="2" customFormat="1" ht="35" customHeight="1" spans="1:10">
      <c r="A19" s="39"/>
      <c r="B19" s="50"/>
      <c r="C19" s="9" t="s">
        <v>54</v>
      </c>
      <c r="D19" s="47" t="s">
        <v>55</v>
      </c>
      <c r="E19" s="38">
        <v>10</v>
      </c>
      <c r="F19" s="51" t="s">
        <v>56</v>
      </c>
      <c r="G19" s="51" t="s">
        <v>57</v>
      </c>
      <c r="H19" s="38">
        <f t="shared" si="0"/>
        <v>10</v>
      </c>
      <c r="I19" s="19"/>
      <c r="J19" s="60"/>
    </row>
    <row r="20" s="2" customFormat="1" ht="35" customHeight="1" spans="1:10">
      <c r="A20" s="52"/>
      <c r="B20" s="53" t="s">
        <v>58</v>
      </c>
      <c r="C20" s="9" t="s">
        <v>58</v>
      </c>
      <c r="D20" s="47" t="s">
        <v>59</v>
      </c>
      <c r="E20" s="38">
        <v>10</v>
      </c>
      <c r="F20" s="51" t="s">
        <v>60</v>
      </c>
      <c r="G20" s="54">
        <v>1</v>
      </c>
      <c r="H20" s="38">
        <f t="shared" si="0"/>
        <v>10</v>
      </c>
      <c r="I20" s="19"/>
      <c r="J20" s="60"/>
    </row>
    <row r="21" ht="30" customHeight="1" spans="1:10">
      <c r="A21" s="55" t="s">
        <v>61</v>
      </c>
      <c r="B21" s="56"/>
      <c r="C21" s="56"/>
      <c r="D21" s="38"/>
      <c r="E21" s="57">
        <f>SUM(E12:E20)+H6</f>
        <v>100</v>
      </c>
      <c r="F21" s="58"/>
      <c r="G21" s="58"/>
      <c r="H21" s="59">
        <f>SUM(H12:H20)+J6</f>
        <v>100</v>
      </c>
      <c r="I21" s="65"/>
      <c r="J21" s="38"/>
    </row>
  </sheetData>
  <mergeCells count="38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2:A20"/>
    <mergeCell ref="B12:B16"/>
    <mergeCell ref="B17:B19"/>
    <mergeCell ref="C13:C14"/>
    <mergeCell ref="A5:B8"/>
  </mergeCells>
  <pageMargins left="0.700694444444445" right="0.700694444444445" top="0.751388888888889" bottom="0.751388888888889" header="0.298611111111111" footer="0.298611111111111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2020-11-30T10:15:00Z</dcterms:created>
  <dcterms:modified xsi:type="dcterms:W3CDTF">2025-07-30T10:04:38Z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