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表" sheetId="1" r:id="rId1"/>
  </sheets>
  <definedNames>
    <definedName name="_xlnm.Print_Area" localSheetId="0">项目支出绩效自评表!$A$1:$J$23</definedName>
  </definedNames>
  <calcPr calcId="144525"/>
</workbook>
</file>

<file path=xl/sharedStrings.xml><?xml version="1.0" encoding="utf-8"?>
<sst xmlns="http://schemas.openxmlformats.org/spreadsheetml/2006/main" count="88" uniqueCount="68">
  <si>
    <t>绩效目标自评表</t>
  </si>
  <si>
    <t>（2024年度）</t>
  </si>
  <si>
    <t>项目名称</t>
  </si>
  <si>
    <t>2024年农村道路管护人员补助项目</t>
  </si>
  <si>
    <t>项目负责人及电话</t>
  </si>
  <si>
    <t>王英琦  18599289188</t>
  </si>
  <si>
    <t>主管部门</t>
  </si>
  <si>
    <t>疏勒县交通运输局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</si>
  <si>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</si>
  <si>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</si>
  <si>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</si>
  <si>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</si>
  <si>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</si>
  <si>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</si>
  <si>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</si>
  <si>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</si>
  <si>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</si>
  <si>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</si>
  <si>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</si>
  <si>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</si>
  <si>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</si>
  <si>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</si>
  <si>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总投资1099.2万元，用于2024年农村道路管护人员补助项目道路养护人员补助。农村道路日常养护管理里程3131.246公里，工资发放月数12个月，共补助农村道路人员数916人。人均补助标准为1000元/人；带动脱贫户年均增收金额到达1.2万元。有效提升了产业路路况水平。受益脱贫人口满意度不低于98%。</t>
  </si>
  <si>
    <t>项目投资总额1099.2万元，用于2024年农村道路管护人员补助项目道路养护人员补助。农村道路日常养护管理里程3131.246公里，工资发放月数12个月，共补助农村道路人员数916人。人均补助标准为1000元/人；带动脱贫户年均增收金额1.2万元，有效提升了产业路路况水平，受益脱贫人口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</si>
  <si>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</si>
  <si>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</si>
  <si>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</si>
  <si>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</si>
  <si>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</si>
  <si>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</si>
  <si>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</si>
  <si>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</si>
  <si>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</si>
  <si>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</si>
  <si>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工资发放月数（个月）</t>
  </si>
  <si>
    <t>=12个月</t>
  </si>
  <si>
    <t>12个月</t>
  </si>
  <si>
    <t>★★★享受补助农村道路管养人员数（人）</t>
  </si>
  <si>
    <t>=916人</t>
  </si>
  <si>
    <t>916人</t>
  </si>
  <si>
    <t>农村道路日常养护管理里程（公里）</t>
  </si>
  <si>
    <t>≥3131.246公里</t>
  </si>
  <si>
    <t>3131.246公里</t>
  </si>
  <si>
    <t>质量指标</t>
  </si>
  <si>
    <t>道路养护人员考核合格率（%）</t>
  </si>
  <si>
    <t>=100%</t>
  </si>
  <si>
    <t>★★★管护员补贴发放准确率（%）</t>
  </si>
  <si>
    <t>时效指标</t>
  </si>
  <si>
    <t>项目资金支付及时率（%）</t>
  </si>
  <si>
    <t>项目完工时间</t>
  </si>
  <si>
    <t>2024年9月底前</t>
  </si>
  <si>
    <t>2024年9月29日</t>
  </si>
  <si>
    <t>成本指标</t>
  </si>
  <si>
    <t>道路养护人员补助标准（元/月/人）</t>
  </si>
  <si>
    <t>=1000元/月/人</t>
  </si>
  <si>
    <t>1000元/月/人</t>
  </si>
  <si>
    <t>效益指标</t>
  </si>
  <si>
    <t>社会效益指标</t>
  </si>
  <si>
    <t>道路安全水平的提升</t>
  </si>
  <si>
    <t>有效提升</t>
  </si>
  <si>
    <t>经济效益指标</t>
  </si>
  <si>
    <t>★★★发放管护员岗位补贴金额（万元）</t>
  </si>
  <si>
    <t>≥1099.2万元</t>
  </si>
  <si>
    <t>1099.2万元</t>
  </si>
  <si>
    <t>满意度指标</t>
  </si>
  <si>
    <t>受益脱贫人口满意度（%）</t>
  </si>
  <si>
    <t>≥98%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</si>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</sst>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24" borderId="14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12" fillId="12" borderId="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85" zoomScaleNormal="100" zoomScaleSheetLayoutView="85" workbookViewId="0">
      <selection activeCell="F7" sqref="F7:G7"/>
    </sheetView>
  </sheetViews>
  <sheetFormatPr defaultColWidth="9" defaultRowHeight="13.5"/>
  <cols>
    <col min="1" max="1" width="10" customWidth="1"/>
    <col min="2" max="2" width="13.9" customWidth="1"/>
    <col min="3" max="3" width="18.6333333333333" customWidth="1"/>
    <col min="4" max="4" width="43.6333333333333" customWidth="1"/>
    <col min="5" max="8" width="18.6333333333333" customWidth="1"/>
    <col min="9" max="9" width="13" customWidth="1"/>
    <col min="10" max="10" width="22.2666666666667" customWidth="1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8" customHeight="1" spans="1:10">
      <c r="A3" s="5" t="s">
        <v>2</v>
      </c>
      <c r="B3" s="5"/>
      <c r="C3" s="5" t="s">
        <v>3</v>
      </c>
      <c r="D3" s="5"/>
      <c r="E3" s="5"/>
      <c r="F3" s="5" t="s">
        <v>4</v>
      </c>
      <c r="G3" s="6" t="s">
        <v>5</v>
      </c>
      <c r="H3" s="6"/>
      <c r="I3" s="6"/>
      <c r="J3" s="20"/>
    </row>
    <row r="4" s="1" customFormat="1" ht="28" customHeight="1" spans="1:10">
      <c r="A4" s="5" t="s">
        <v>6</v>
      </c>
      <c r="B4" s="5"/>
      <c r="C4" s="5" t="s">
        <v>7</v>
      </c>
      <c r="D4" s="5"/>
      <c r="E4" s="5"/>
      <c r="F4" s="7" t="s">
        <v>8</v>
      </c>
      <c r="G4" s="6" t="s">
        <v>7</v>
      </c>
      <c r="H4" s="6"/>
      <c r="I4" s="6"/>
      <c r="J4" s="20"/>
    </row>
    <row r="5" s="1" customFormat="1" ht="28" customHeight="1" spans="1:10">
      <c r="A5" s="5" t="s">
        <v>9</v>
      </c>
      <c r="B5" s="5"/>
      <c r="C5" s="5"/>
      <c r="D5" s="5"/>
      <c r="E5" s="8" t="s">
        <v>10</v>
      </c>
      <c r="F5" s="9" t="s">
        <v>11</v>
      </c>
      <c r="G5" s="10"/>
      <c r="H5" s="8" t="s">
        <v>12</v>
      </c>
      <c r="I5" s="5" t="s">
        <v>13</v>
      </c>
      <c r="J5" s="8" t="s">
        <v>14</v>
      </c>
    </row>
    <row r="6" s="2" customFormat="1" ht="28" customHeight="1" spans="1:10">
      <c r="A6" s="5"/>
      <c r="B6" s="5"/>
      <c r="C6" s="5" t="s">
        <v>15</v>
      </c>
      <c r="D6" s="5"/>
      <c r="E6" s="11">
        <v>1099.2</v>
      </c>
      <c r="F6" s="12">
        <v>1099.2</v>
      </c>
      <c r="G6" s="13"/>
      <c r="H6" s="5">
        <v>10</v>
      </c>
      <c r="I6" s="15">
        <f>F6/E6</f>
        <v>1</v>
      </c>
      <c r="J6" s="18">
        <f>I6*H6</f>
        <v>10</v>
      </c>
    </row>
    <row r="7" s="2" customFormat="1" ht="28" customHeight="1" spans="1:10">
      <c r="A7" s="5"/>
      <c r="B7" s="5"/>
      <c r="C7" s="14" t="s">
        <v>16</v>
      </c>
      <c r="D7" s="14"/>
      <c r="E7" s="11">
        <v>1099.2</v>
      </c>
      <c r="F7" s="12">
        <v>1099.2</v>
      </c>
      <c r="G7" s="13"/>
      <c r="H7" s="15" t="s">
        <v>17</v>
      </c>
      <c r="I7" s="15" t="s">
        <v>17</v>
      </c>
      <c r="J7" s="15" t="s">
        <v>17</v>
      </c>
    </row>
    <row r="8" s="2" customFormat="1" ht="28" customHeight="1" spans="1:10">
      <c r="A8" s="5"/>
      <c r="B8" s="5"/>
      <c r="C8" s="16" t="s">
        <v>18</v>
      </c>
      <c r="D8" s="17"/>
      <c r="E8" s="18">
        <v>0</v>
      </c>
      <c r="F8" s="12">
        <v>0</v>
      </c>
      <c r="G8" s="13"/>
      <c r="H8" s="15" t="s">
        <v>17</v>
      </c>
      <c r="I8" s="15" t="s">
        <v>17</v>
      </c>
      <c r="J8" s="15" t="s">
        <v>17</v>
      </c>
    </row>
    <row r="9" s="2" customFormat="1" ht="28" customHeight="1" spans="1:10">
      <c r="A9" s="5" t="s">
        <v>19</v>
      </c>
      <c r="B9" s="19" t="s">
        <v>20</v>
      </c>
      <c r="C9" s="6"/>
      <c r="D9" s="6"/>
      <c r="E9" s="20"/>
      <c r="F9" s="19" t="s">
        <v>21</v>
      </c>
      <c r="G9" s="6"/>
      <c r="H9" s="6"/>
      <c r="I9" s="6"/>
      <c r="J9" s="20"/>
    </row>
    <row r="10" s="2" customFormat="1" ht="61.5" customHeight="1" spans="1:10">
      <c r="A10" s="5"/>
      <c r="B10" s="21" t="s">
        <v>22</v>
      </c>
      <c r="C10" s="21"/>
      <c r="D10" s="21"/>
      <c r="E10" s="21"/>
      <c r="F10" s="21" t="s">
        <v>23</v>
      </c>
      <c r="G10" s="21"/>
      <c r="H10" s="21"/>
      <c r="I10" s="21"/>
      <c r="J10" s="21"/>
    </row>
    <row r="11" s="1" customFormat="1" ht="28" customHeight="1" spans="1:10">
      <c r="A11" s="5"/>
      <c r="B11" s="5" t="s">
        <v>24</v>
      </c>
      <c r="C11" s="5" t="s">
        <v>25</v>
      </c>
      <c r="D11" s="5" t="s">
        <v>26</v>
      </c>
      <c r="E11" s="5" t="s">
        <v>27</v>
      </c>
      <c r="F11" s="22" t="s">
        <v>28</v>
      </c>
      <c r="G11" s="22" t="s">
        <v>29</v>
      </c>
      <c r="H11" s="5" t="s">
        <v>14</v>
      </c>
      <c r="I11" s="8" t="s">
        <v>30</v>
      </c>
      <c r="J11" s="8"/>
    </row>
    <row r="12" s="1" customFormat="1" ht="28" customHeight="1" spans="1:10">
      <c r="A12" s="5" t="s">
        <v>31</v>
      </c>
      <c r="B12" s="23" t="s">
        <v>32</v>
      </c>
      <c r="C12" s="23" t="s">
        <v>33</v>
      </c>
      <c r="D12" s="8" t="s">
        <v>34</v>
      </c>
      <c r="E12" s="24">
        <v>8</v>
      </c>
      <c r="F12" s="25" t="s">
        <v>35</v>
      </c>
      <c r="G12" s="26" t="s">
        <v>36</v>
      </c>
      <c r="H12" s="24">
        <v>8</v>
      </c>
      <c r="I12" s="5"/>
      <c r="J12" s="5"/>
    </row>
    <row r="13" s="1" customFormat="1" ht="28" customHeight="1" spans="1:10">
      <c r="A13" s="5"/>
      <c r="B13" s="27"/>
      <c r="C13" s="27"/>
      <c r="D13" s="8" t="s">
        <v>37</v>
      </c>
      <c r="E13" s="24">
        <v>8</v>
      </c>
      <c r="F13" s="25" t="s">
        <v>38</v>
      </c>
      <c r="G13" s="26" t="s">
        <v>39</v>
      </c>
      <c r="H13" s="24">
        <v>8</v>
      </c>
      <c r="I13" s="5"/>
      <c r="J13" s="5"/>
    </row>
    <row r="14" s="1" customFormat="1" ht="28" customHeight="1" spans="1:10">
      <c r="A14" s="5"/>
      <c r="B14" s="27"/>
      <c r="C14" s="27"/>
      <c r="D14" s="8" t="s">
        <v>40</v>
      </c>
      <c r="E14" s="24">
        <v>8</v>
      </c>
      <c r="F14" s="25" t="s">
        <v>41</v>
      </c>
      <c r="G14" s="26" t="s">
        <v>42</v>
      </c>
      <c r="H14" s="24">
        <v>8</v>
      </c>
      <c r="I14" s="19"/>
      <c r="J14" s="20"/>
    </row>
    <row r="15" s="1" customFormat="1" ht="28" customHeight="1" spans="1:10">
      <c r="A15" s="5"/>
      <c r="B15" s="27"/>
      <c r="C15" s="23" t="s">
        <v>43</v>
      </c>
      <c r="D15" s="8" t="s">
        <v>44</v>
      </c>
      <c r="E15" s="24">
        <v>3</v>
      </c>
      <c r="F15" s="25" t="s">
        <v>45</v>
      </c>
      <c r="G15" s="28">
        <v>1</v>
      </c>
      <c r="H15" s="24">
        <v>3</v>
      </c>
      <c r="I15" s="19"/>
      <c r="J15" s="20"/>
    </row>
    <row r="16" s="1" customFormat="1" ht="28" customHeight="1" spans="1:10">
      <c r="A16" s="5" t="s">
        <v>31</v>
      </c>
      <c r="B16" s="27"/>
      <c r="C16" s="29"/>
      <c r="D16" s="8" t="s">
        <v>46</v>
      </c>
      <c r="E16" s="24">
        <v>5</v>
      </c>
      <c r="F16" s="25" t="s">
        <v>45</v>
      </c>
      <c r="G16" s="28">
        <v>1</v>
      </c>
      <c r="H16" s="24">
        <v>5</v>
      </c>
      <c r="I16" s="5"/>
      <c r="J16" s="5"/>
    </row>
    <row r="17" s="1" customFormat="1" ht="28" customHeight="1" spans="1:10">
      <c r="A17" s="5" t="s">
        <v>31</v>
      </c>
      <c r="B17" s="27"/>
      <c r="C17" s="5" t="s">
        <v>47</v>
      </c>
      <c r="D17" s="8" t="s">
        <v>48</v>
      </c>
      <c r="E17" s="24">
        <v>5</v>
      </c>
      <c r="F17" s="25" t="s">
        <v>45</v>
      </c>
      <c r="G17" s="28">
        <v>1</v>
      </c>
      <c r="H17" s="24">
        <v>5</v>
      </c>
      <c r="I17" s="5"/>
      <c r="J17" s="5"/>
    </row>
    <row r="18" s="1" customFormat="1" ht="28" customHeight="1" spans="1:10">
      <c r="A18" s="5" t="s">
        <v>31</v>
      </c>
      <c r="B18" s="27"/>
      <c r="C18" s="5" t="s">
        <v>47</v>
      </c>
      <c r="D18" s="8" t="s">
        <v>49</v>
      </c>
      <c r="E18" s="24">
        <v>5</v>
      </c>
      <c r="F18" s="25" t="s">
        <v>50</v>
      </c>
      <c r="G18" s="26" t="s">
        <v>51</v>
      </c>
      <c r="H18" s="24">
        <v>5</v>
      </c>
      <c r="I18" s="5"/>
      <c r="J18" s="5"/>
    </row>
    <row r="19" s="1" customFormat="1" ht="28" customHeight="1" spans="1:10">
      <c r="A19" s="5" t="s">
        <v>31</v>
      </c>
      <c r="B19" s="27"/>
      <c r="C19" s="23" t="s">
        <v>52</v>
      </c>
      <c r="D19" s="8" t="s">
        <v>53</v>
      </c>
      <c r="E19" s="24">
        <v>8</v>
      </c>
      <c r="F19" s="37" t="s">
        <v>54</v>
      </c>
      <c r="G19" s="30" t="s">
        <v>55</v>
      </c>
      <c r="H19" s="24">
        <v>8</v>
      </c>
      <c r="I19" s="5"/>
      <c r="J19" s="5"/>
    </row>
    <row r="20" s="1" customFormat="1" ht="28" customHeight="1" spans="1:10">
      <c r="A20" s="5" t="s">
        <v>31</v>
      </c>
      <c r="B20" s="5" t="s">
        <v>56</v>
      </c>
      <c r="C20" s="23" t="s">
        <v>57</v>
      </c>
      <c r="D20" s="8" t="s">
        <v>58</v>
      </c>
      <c r="E20" s="24">
        <v>15</v>
      </c>
      <c r="F20" s="25" t="s">
        <v>59</v>
      </c>
      <c r="G20" s="30" t="s">
        <v>59</v>
      </c>
      <c r="H20" s="24">
        <v>15</v>
      </c>
      <c r="I20" s="5"/>
      <c r="J20" s="5"/>
    </row>
    <row r="21" s="1" customFormat="1" ht="28" customHeight="1" spans="1:10">
      <c r="A21" s="5" t="s">
        <v>31</v>
      </c>
      <c r="B21" s="5" t="s">
        <v>56</v>
      </c>
      <c r="C21" s="23" t="s">
        <v>60</v>
      </c>
      <c r="D21" s="8" t="s">
        <v>61</v>
      </c>
      <c r="E21" s="8">
        <v>15</v>
      </c>
      <c r="F21" s="25" t="s">
        <v>62</v>
      </c>
      <c r="G21" s="26" t="s">
        <v>63</v>
      </c>
      <c r="H21" s="8">
        <v>15</v>
      </c>
      <c r="I21" s="5"/>
      <c r="J21" s="5"/>
    </row>
    <row r="22" s="1" customFormat="1" ht="28" customHeight="1" spans="1:10">
      <c r="A22" s="5" t="s">
        <v>31</v>
      </c>
      <c r="B22" s="5" t="s">
        <v>64</v>
      </c>
      <c r="C22" s="5" t="s">
        <v>64</v>
      </c>
      <c r="D22" s="8" t="s">
        <v>65</v>
      </c>
      <c r="E22" s="24">
        <v>10</v>
      </c>
      <c r="F22" s="25" t="s">
        <v>66</v>
      </c>
      <c r="G22" s="31">
        <v>1</v>
      </c>
      <c r="H22" s="24">
        <v>10</v>
      </c>
      <c r="I22" s="5"/>
      <c r="J22" s="5"/>
    </row>
    <row r="23" s="1" customFormat="1" ht="28" customHeight="1" spans="1:10">
      <c r="A23" s="32" t="s">
        <v>67</v>
      </c>
      <c r="B23" s="33"/>
      <c r="C23" s="33"/>
      <c r="D23" s="34"/>
      <c r="E23" s="35">
        <f>SUM(E12:E22)+H6</f>
        <v>100</v>
      </c>
      <c r="F23" s="36"/>
      <c r="G23" s="36"/>
      <c r="H23" s="35">
        <f>SUM(H12:H22)+J6</f>
        <v>100</v>
      </c>
      <c r="I23" s="32"/>
      <c r="J23" s="34"/>
    </row>
  </sheetData>
  <mergeCells count="42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2:A22"/>
    <mergeCell ref="B12:B19"/>
    <mergeCell ref="B20:B21"/>
    <mergeCell ref="C12:C14"/>
    <mergeCell ref="C15:C16"/>
    <mergeCell ref="C17:C18"/>
    <mergeCell ref="A5:B8"/>
  </mergeCells>
  <pageMargins left="0.700694444444445" right="0.700694444444445" top="0.751388888888889" bottom="0.751388888888889" header="0.298611111111111" footer="0.298611111111111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2025-02-26T04:32:32Z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5F69F1FC63DE4485B675829CCB230596_13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true</vt:bool>
  </property>
</Properties>
</file>