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项目支出绩效自评表" sheetId="1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<sst xmlns="http://schemas.openxmlformats.org/spreadsheetml/2006/main" count="70" uniqueCount="60">
  <si>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绩效目标自评表</t>
  </si>
  <si>
    <t>（2024年度）</t>
  </si>
  <si>
    <t>项目名称</t>
  </si>
  <si>
    <t>产业路建设（二期）项目</t>
  </si>
  <si>
    <t>项目负责人及电话</t>
  </si>
  <si>
    <t>阿丽米热  19399402801</t>
  </si>
  <si>
    <t>主管部门</t>
  </si>
  <si>
    <t>疏勒县交通运输局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</si>
  <si>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</si>
  <si>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</si>
  <si>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</si>
  <si>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</si>
  <si>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</si>
  <si>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</si>
  <si>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</si>
  <si>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</si>
  <si>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</si>
  <si>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</si>
  <si>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</si>
  <si>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</si>
  <si>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</si>
  <si>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</si>
  <si>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项目计划总投资1951.19 万元，新建道路25.439公里，疏勒县牙甫泉镇6村农村道路建设项目共2.77公里，涉及6村及疏勒县农村道路路网22.669公里，涉及地点为疏勒县各乡镇。通过项目的实施使群众出行更便捷、更安全、更舒适，适应全面建设小康社会的总体要求。使群众出行更便捷、更安全、更舒适，适应全面建设小康社会的总体要求。</t>
  </si>
  <si>
    <t xml:space="preserve">该项目已于2024年10月已完工，修建产业道路25.439公里，疏勒县牙甫泉镇6村农村道路建设项目共2.77公里，涉及6村及疏勒县农村道路路网22.669公里，涉及地点为疏勒县各乡镇。通过项目的实施使群众出行更便捷、更安全、更舒适，适应全面建设小康社会的总体要求。使群众出行更便捷、更安全、更舒适，适应全面建设小康社会的总体要求。受益村民满意度100%。               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</si>
  <si>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</si>
  <si>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</si>
  <si>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</si>
  <si>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</si>
  <si>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</si>
  <si>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</si>
  <si>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</si>
  <si>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</si>
  <si>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</si>
  <si>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</si>
  <si>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★★★脱贫村新建农村道路里程（公里）</t>
  </si>
  <si>
    <t>≥25.439公里</t>
  </si>
  <si>
    <t>25.439公里</t>
  </si>
  <si>
    <t>质量指标</t>
  </si>
  <si>
    <t>★★★项目（工程）验收合格率 （%）</t>
  </si>
  <si>
    <t>=100%</t>
  </si>
  <si>
    <t>资金使用规范率（%）</t>
  </si>
  <si>
    <t>时效指标</t>
  </si>
  <si>
    <t>项目完成时间</t>
  </si>
  <si>
    <t>2024年10月</t>
  </si>
  <si>
    <t>成本指标</t>
  </si>
  <si>
    <t>硬化路面每公里成本（万元/公里）</t>
  </si>
  <si>
    <t>≤76.73万元/公里</t>
  </si>
  <si>
    <t>76.73万元/公里</t>
  </si>
  <si>
    <t>效益指标</t>
  </si>
  <si>
    <t>社会效益指标</t>
  </si>
  <si>
    <t>改善交通条件，提高道路运输质量</t>
  </si>
  <si>
    <t>有效改善</t>
  </si>
  <si>
    <t>可持续影响指标</t>
  </si>
  <si>
    <t>工程设计使用年限</t>
  </si>
  <si>
    <t>≥5年</t>
  </si>
  <si>
    <t>5年</t>
  </si>
  <si>
    <t>满意度指标</t>
  </si>
  <si>
    <t>受益村民满意度（%）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</si>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</sst>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41" fontId="6" fillId="0" borderId="1" xfId="0" applyNumberFormat="1" applyFont="1" applyFill="1" applyBorder="1" applyAlignment="1">
      <alignment horizontal="center" vertical="center" wrapText="1"/>
    </xf>
    <xf numFmtId="41" fontId="6" fillId="0" borderId="3" xfId="0" applyNumberFormat="1" applyFont="1" applyFill="1" applyBorder="1" applyAlignment="1">
      <alignment horizontal="center" vertical="center" wrapText="1"/>
    </xf>
    <xf numFmtId="41" fontId="6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55" zoomScaleNormal="80" workbookViewId="0">
      <selection activeCell="F11" sqref="F11"/>
    </sheetView>
  </sheetViews>
  <sheetFormatPr defaultColWidth="9" defaultRowHeight="13.5"/>
  <cols>
    <col min="1" max="1" width="9" style="1"/>
    <col min="2" max="2" width="11.2300884955752" style="3" customWidth="1"/>
    <col min="3" max="3" width="14.4424778761062" style="4" customWidth="1"/>
    <col min="4" max="4" width="38.858407079646" style="4" customWidth="1"/>
    <col min="5" max="5" width="18.8318584070796" style="3" customWidth="1"/>
    <col min="6" max="7" width="19.787610619469" style="3" customWidth="1"/>
    <col min="8" max="9" width="19.070796460177" style="4" customWidth="1"/>
    <col min="10" max="10" width="16.6637168141593" style="4" customWidth="1"/>
    <col min="11" max="16384" width="9" style="4"/>
  </cols>
  <sheetData>
    <row r="1" ht="37.0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7.6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0" customHeight="1" spans="1:10">
      <c r="A3" s="8" t="s">
        <v>2</v>
      </c>
      <c r="B3" s="9"/>
      <c r="C3" s="9" t="s">
        <v>3</v>
      </c>
      <c r="D3" s="9"/>
      <c r="E3" s="9"/>
      <c r="F3" s="8" t="s">
        <v>4</v>
      </c>
      <c r="G3" s="10" t="s">
        <v>5</v>
      </c>
      <c r="H3" s="10"/>
      <c r="I3" s="10"/>
      <c r="J3" s="48"/>
    </row>
    <row r="4" ht="30" customHeight="1" spans="1:10">
      <c r="A4" s="8" t="s">
        <v>6</v>
      </c>
      <c r="B4" s="9"/>
      <c r="C4" s="9" t="s">
        <v>7</v>
      </c>
      <c r="D4" s="9"/>
      <c r="E4" s="9"/>
      <c r="F4" s="11" t="s">
        <v>8</v>
      </c>
      <c r="G4" s="10" t="s">
        <v>7</v>
      </c>
      <c r="H4" s="10"/>
      <c r="I4" s="10"/>
      <c r="J4" s="48"/>
    </row>
    <row r="5" s="1" customFormat="1" ht="30" customHeight="1" spans="1:10">
      <c r="A5" s="8" t="s">
        <v>9</v>
      </c>
      <c r="B5" s="8"/>
      <c r="C5" s="8"/>
      <c r="D5" s="8"/>
      <c r="E5" s="12" t="s">
        <v>10</v>
      </c>
      <c r="F5" s="13" t="s">
        <v>11</v>
      </c>
      <c r="G5" s="14"/>
      <c r="H5" s="12" t="s">
        <v>12</v>
      </c>
      <c r="I5" s="8" t="s">
        <v>13</v>
      </c>
      <c r="J5" s="12" t="s">
        <v>14</v>
      </c>
    </row>
    <row r="6" ht="30" customHeight="1" spans="1:10">
      <c r="A6" s="8"/>
      <c r="B6" s="9"/>
      <c r="C6" s="8" t="s">
        <v>15</v>
      </c>
      <c r="D6" s="8"/>
      <c r="E6" s="15">
        <v>1951.19</v>
      </c>
      <c r="F6" s="16">
        <v>1951.19</v>
      </c>
      <c r="G6" s="17"/>
      <c r="H6" s="9">
        <v>10</v>
      </c>
      <c r="I6" s="49">
        <f>F6/E6</f>
        <v>1</v>
      </c>
      <c r="J6" s="50">
        <f>I6*H6</f>
        <v>10</v>
      </c>
    </row>
    <row r="7" ht="30" customHeight="1" spans="1:10">
      <c r="A7" s="8"/>
      <c r="B7" s="9"/>
      <c r="C7" s="18" t="s">
        <v>16</v>
      </c>
      <c r="D7" s="18"/>
      <c r="E7" s="15">
        <v>1951.19</v>
      </c>
      <c r="F7" s="16">
        <v>1951.19</v>
      </c>
      <c r="G7" s="17"/>
      <c r="H7" s="19" t="s">
        <v>17</v>
      </c>
      <c r="I7" s="19" t="s">
        <v>17</v>
      </c>
      <c r="J7" s="19" t="s">
        <v>17</v>
      </c>
    </row>
    <row r="8" ht="30" customHeight="1" spans="1:10">
      <c r="A8" s="8"/>
      <c r="B8" s="9"/>
      <c r="C8" s="20" t="s">
        <v>18</v>
      </c>
      <c r="D8" s="21"/>
      <c r="E8" s="22">
        <v>0</v>
      </c>
      <c r="F8" s="23">
        <v>0</v>
      </c>
      <c r="G8" s="24"/>
      <c r="H8" s="19" t="s">
        <v>17</v>
      </c>
      <c r="I8" s="19" t="s">
        <v>17</v>
      </c>
      <c r="J8" s="19" t="s">
        <v>17</v>
      </c>
    </row>
    <row r="9" s="1" customFormat="1" ht="22.95" customHeight="1" spans="1:10">
      <c r="A9" s="8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</row>
    <row r="10" s="2" customFormat="1" ht="64" customHeight="1" spans="1:10">
      <c r="A10" s="28"/>
      <c r="B10" s="29" t="s">
        <v>22</v>
      </c>
      <c r="C10" s="30"/>
      <c r="D10" s="30"/>
      <c r="E10" s="31"/>
      <c r="F10" s="29" t="s">
        <v>23</v>
      </c>
      <c r="G10" s="30"/>
      <c r="H10" s="30"/>
      <c r="I10" s="30"/>
      <c r="J10" s="31"/>
    </row>
    <row r="11" s="1" customFormat="1" ht="30" customHeight="1" spans="1:10">
      <c r="A11" s="8"/>
      <c r="B11" s="8" t="s">
        <v>24</v>
      </c>
      <c r="C11" s="8" t="s">
        <v>25</v>
      </c>
      <c r="D11" s="8" t="s">
        <v>26</v>
      </c>
      <c r="E11" s="8" t="s">
        <v>27</v>
      </c>
      <c r="F11" s="32" t="s">
        <v>28</v>
      </c>
      <c r="G11" s="32" t="s">
        <v>29</v>
      </c>
      <c r="H11" s="8" t="s">
        <v>14</v>
      </c>
      <c r="I11" s="51" t="s">
        <v>30</v>
      </c>
      <c r="J11" s="51"/>
    </row>
    <row r="12" ht="30" customHeight="1" spans="1:10">
      <c r="A12" s="33" t="s">
        <v>31</v>
      </c>
      <c r="B12" s="34" t="s">
        <v>32</v>
      </c>
      <c r="C12" s="35" t="s">
        <v>33</v>
      </c>
      <c r="D12" s="36" t="s">
        <v>34</v>
      </c>
      <c r="E12" s="35">
        <v>10</v>
      </c>
      <c r="F12" s="35" t="s">
        <v>35</v>
      </c>
      <c r="G12" s="35" t="s">
        <v>36</v>
      </c>
      <c r="H12" s="35">
        <f>E12</f>
        <v>10</v>
      </c>
      <c r="I12" s="52"/>
      <c r="J12" s="53"/>
    </row>
    <row r="13" ht="34.95" customHeight="1" spans="1:10">
      <c r="A13" s="37"/>
      <c r="B13" s="38"/>
      <c r="C13" s="34" t="s">
        <v>37</v>
      </c>
      <c r="D13" s="36" t="s">
        <v>38</v>
      </c>
      <c r="E13" s="35">
        <v>10</v>
      </c>
      <c r="F13" s="35" t="s">
        <v>39</v>
      </c>
      <c r="G13" s="39">
        <v>1</v>
      </c>
      <c r="H13" s="35">
        <f t="shared" ref="H13:H19" si="0">E13</f>
        <v>10</v>
      </c>
      <c r="I13" s="52"/>
      <c r="J13" s="53"/>
    </row>
    <row r="14" ht="34.95" customHeight="1" spans="1:10">
      <c r="A14" s="37"/>
      <c r="B14" s="38"/>
      <c r="C14" s="40"/>
      <c r="D14" s="36" t="s">
        <v>40</v>
      </c>
      <c r="E14" s="35">
        <v>10</v>
      </c>
      <c r="F14" s="35" t="s">
        <v>39</v>
      </c>
      <c r="G14" s="39">
        <v>1</v>
      </c>
      <c r="H14" s="35">
        <f t="shared" si="0"/>
        <v>10</v>
      </c>
      <c r="I14" s="52"/>
      <c r="J14" s="53"/>
    </row>
    <row r="15" ht="34.95" customHeight="1" spans="1:10">
      <c r="A15" s="37"/>
      <c r="B15" s="38"/>
      <c r="C15" s="35" t="s">
        <v>41</v>
      </c>
      <c r="D15" s="36" t="s">
        <v>42</v>
      </c>
      <c r="E15" s="35">
        <v>10</v>
      </c>
      <c r="F15" s="41">
        <v>45566</v>
      </c>
      <c r="G15" s="35" t="s">
        <v>43</v>
      </c>
      <c r="H15" s="35">
        <f t="shared" si="0"/>
        <v>10</v>
      </c>
      <c r="I15" s="52"/>
      <c r="J15" s="53"/>
    </row>
    <row r="16" ht="34.95" customHeight="1" spans="1:10">
      <c r="A16" s="37"/>
      <c r="B16" s="40"/>
      <c r="C16" s="35" t="s">
        <v>44</v>
      </c>
      <c r="D16" s="36" t="s">
        <v>45</v>
      </c>
      <c r="E16" s="35">
        <v>10</v>
      </c>
      <c r="F16" s="35" t="s">
        <v>46</v>
      </c>
      <c r="G16" s="35" t="s">
        <v>47</v>
      </c>
      <c r="H16" s="35">
        <f t="shared" si="0"/>
        <v>10</v>
      </c>
      <c r="I16" s="52"/>
      <c r="J16" s="53"/>
    </row>
    <row r="17" ht="34.95" customHeight="1" spans="1:10">
      <c r="A17" s="37"/>
      <c r="B17" s="34" t="s">
        <v>48</v>
      </c>
      <c r="C17" s="35" t="s">
        <v>49</v>
      </c>
      <c r="D17" s="36" t="s">
        <v>50</v>
      </c>
      <c r="E17" s="35">
        <v>15</v>
      </c>
      <c r="F17" s="35" t="s">
        <v>51</v>
      </c>
      <c r="G17" s="35" t="s">
        <v>51</v>
      </c>
      <c r="H17" s="35">
        <f t="shared" si="0"/>
        <v>15</v>
      </c>
      <c r="I17" s="52"/>
      <c r="J17" s="53"/>
    </row>
    <row r="18" ht="34.95" customHeight="1" spans="1:10">
      <c r="A18" s="37"/>
      <c r="B18" s="40"/>
      <c r="C18" s="35" t="s">
        <v>52</v>
      </c>
      <c r="D18" s="36" t="s">
        <v>53</v>
      </c>
      <c r="E18" s="35">
        <v>15</v>
      </c>
      <c r="F18" s="35" t="s">
        <v>54</v>
      </c>
      <c r="G18" s="35" t="s">
        <v>55</v>
      </c>
      <c r="H18" s="35">
        <f t="shared" si="0"/>
        <v>15</v>
      </c>
      <c r="I18" s="52"/>
      <c r="J18" s="53"/>
    </row>
    <row r="19" ht="43.05" customHeight="1" spans="1:10">
      <c r="A19" s="42"/>
      <c r="B19" s="35" t="s">
        <v>56</v>
      </c>
      <c r="C19" s="35" t="s">
        <v>56</v>
      </c>
      <c r="D19" s="36" t="s">
        <v>57</v>
      </c>
      <c r="E19" s="35">
        <v>10</v>
      </c>
      <c r="F19" s="35" t="s">
        <v>58</v>
      </c>
      <c r="G19" s="39">
        <v>1</v>
      </c>
      <c r="H19" s="35">
        <f t="shared" si="0"/>
        <v>10</v>
      </c>
      <c r="I19" s="52"/>
      <c r="J19" s="53"/>
    </row>
    <row r="20" s="1" customFormat="1" ht="30" customHeight="1" spans="1:10">
      <c r="A20" s="43" t="s">
        <v>59</v>
      </c>
      <c r="B20" s="44"/>
      <c r="C20" s="44"/>
      <c r="D20" s="45"/>
      <c r="E20" s="46">
        <f>SUM(E12:E19)+H6</f>
        <v>100</v>
      </c>
      <c r="F20" s="46"/>
      <c r="G20" s="46"/>
      <c r="H20" s="47">
        <f>SUM(H12:H19)+J6</f>
        <v>100</v>
      </c>
      <c r="I20" s="43"/>
      <c r="J20" s="45"/>
    </row>
  </sheetData>
  <mergeCells count="37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A20:D20"/>
    <mergeCell ref="I20:J20"/>
    <mergeCell ref="A9:A10"/>
    <mergeCell ref="A12:A19"/>
    <mergeCell ref="B12:B16"/>
    <mergeCell ref="B17:B18"/>
    <mergeCell ref="C13:C14"/>
    <mergeCell ref="A5:B8"/>
  </mergeCells>
  <pageMargins left="0.700694444444445" right="0.700694444444445" top="0.751388888888889" bottom="0.751388888888889" header="0.298611111111111" footer="0.298611111111111"/>
  <pageSetup paperSize="9" scale="4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☞^O^☜</cp:lastModifiedBy>
  <dcterms:created xsi:type="dcterms:W3CDTF">2020-11-30T10:15:00Z</dcterms:created>
  <dcterms:modified xsi:type="dcterms:W3CDTF">2025-03-05T05:18:29Z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