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<sst xmlns="http://schemas.openxmlformats.org/spreadsheetml/2006/main" count="74" uniqueCount="59">
  <si>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绩效目标自评表</t>
  </si>
  <si>
    <t>（2024年度）</t>
  </si>
  <si>
    <t>项目名称</t>
  </si>
  <si>
    <t>公厕建设项目</t>
  </si>
  <si>
    <t>项目负责人及电话</t>
  </si>
  <si>
    <t>李智驹       13369896418</t>
  </si>
  <si>
    <t>主管部门</t>
  </si>
  <si>
    <t>疏勒县住房和城乡建设局</t>
  </si>
  <si>
    <t>实施单位</t>
  </si>
  <si>
    <t>洋大曼乡、巴仁乡、塔孜洪乡、罕南力克镇、库木西力克乡、塔尕尔其乡、牙甫泉镇、艾尔木东乡、英阿瓦提乡、阿拉甫乡人民政府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</si>
  <si>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</si>
  <si>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</si>
  <si>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</si>
  <si>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</si>
  <si>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</si>
  <si>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</si>
  <si>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</si>
  <si>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</si>
  <si>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</si>
  <si>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</si>
  <si>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</si>
  <si>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</si>
  <si>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</si>
  <si>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投资635.16万元。项目实施内容：为贯彻落实地委决策部署的具体行动，加快补齐农村人居环境突出短板，促进乡村基础设施进一步完善，2024年我县新建公共厕所32座，共涉及30个村。通过本项目的实施，改善了项目区的人居环境，提高居民爱护环境的意识，受益村民满意度达到95%以上。</t>
  </si>
  <si>
    <t xml:space="preserve">截止目前项目已经全部完成，该项目已投资635.16万元。2024年我县新建公共厕所32座，共涉及30个村，项目（工程）验收合格率已达到100%；通过本项目的实施，改善了项目区的人居环境，提高居民爱护环境的意识，已经加快补齐农村人居环境突出短板，促进乡村基础设施进一步完善，受益村民满意度达到100%。
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</si>
  <si>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</si>
  <si>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</si>
  <si>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</si>
  <si>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</si>
  <si>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</si>
  <si>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</si>
  <si>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</si>
  <si>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</si>
  <si>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</si>
  <si>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</si>
  <si>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★★★人居环境整治村个数（个）</t>
  </si>
  <si>
    <t>=30个</t>
  </si>
  <si>
    <t>新建公共厕所（座）</t>
  </si>
  <si>
    <t>=32座</t>
  </si>
  <si>
    <t>质量指标</t>
  </si>
  <si>
    <t>项目（工程）验收合格率（%）</t>
  </si>
  <si>
    <t>=100%</t>
  </si>
  <si>
    <t>100%</t>
  </si>
  <si>
    <t>资金使用规范率（%）</t>
  </si>
  <si>
    <t>时效指标</t>
  </si>
  <si>
    <t>项目完成时间</t>
  </si>
  <si>
    <t>成本指标</t>
  </si>
  <si>
    <t>每座公厕建设项目工程施工标准（万元）</t>
  </si>
  <si>
    <t>≤19.84万元</t>
  </si>
  <si>
    <t>19.84万元</t>
  </si>
  <si>
    <t>效益指标</t>
  </si>
  <si>
    <t>社会效益指标</t>
  </si>
  <si>
    <t>有效改善项目区人居环境</t>
  </si>
  <si>
    <t>有效改善</t>
  </si>
  <si>
    <t>满意度指标</t>
  </si>
  <si>
    <t>服务对象满意度指标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</si>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</sst>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57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55" zoomScaleNormal="70" topLeftCell="A4" workbookViewId="0">
      <selection activeCell="I11" sqref="I11:J11"/>
    </sheetView>
  </sheetViews>
  <sheetFormatPr defaultColWidth="9" defaultRowHeight="13.5"/>
  <cols>
    <col min="1" max="1" width="9" style="1"/>
    <col min="2" max="2" width="13.8761061946903" style="2" customWidth="1"/>
    <col min="3" max="3" width="20.1592920353982" style="2" customWidth="1"/>
    <col min="4" max="4" width="36.9823008849558" style="2" customWidth="1"/>
    <col min="5" max="5" width="18.8849557522124" style="2" customWidth="1"/>
    <col min="6" max="6" width="19.4247787610619" style="2" customWidth="1"/>
    <col min="7" max="7" width="18.716814159292" style="2" customWidth="1"/>
    <col min="8" max="8" width="10.3185840707965" style="2" customWidth="1"/>
    <col min="9" max="9" width="13" style="2" customWidth="1"/>
    <col min="10" max="10" width="16.6548672566372" style="2" customWidth="1"/>
    <col min="11" max="16384" width="9" style="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0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38"/>
    </row>
    <row r="4" ht="62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9</v>
      </c>
      <c r="H4" s="8"/>
      <c r="I4" s="8"/>
      <c r="J4" s="38"/>
    </row>
    <row r="5" s="1" customFormat="1" ht="30" customHeight="1" spans="1:10">
      <c r="A5" s="6" t="s">
        <v>10</v>
      </c>
      <c r="B5" s="6"/>
      <c r="C5" s="10"/>
      <c r="D5" s="10"/>
      <c r="E5" s="11" t="s">
        <v>11</v>
      </c>
      <c r="F5" s="12" t="s">
        <v>12</v>
      </c>
      <c r="G5" s="13"/>
      <c r="H5" s="11" t="s">
        <v>13</v>
      </c>
      <c r="I5" s="6" t="s">
        <v>14</v>
      </c>
      <c r="J5" s="11" t="s">
        <v>15</v>
      </c>
    </row>
    <row r="6" ht="30" customHeight="1" spans="1:10">
      <c r="A6" s="6"/>
      <c r="B6" s="7"/>
      <c r="C6" s="14" t="s">
        <v>16</v>
      </c>
      <c r="D6" s="14"/>
      <c r="E6" s="15">
        <v>635.16</v>
      </c>
      <c r="F6" s="16">
        <v>635.16</v>
      </c>
      <c r="G6" s="17"/>
      <c r="H6" s="7">
        <v>10</v>
      </c>
      <c r="I6" s="39">
        <f>F6/E6</f>
        <v>1</v>
      </c>
      <c r="J6" s="22">
        <f>I6*H6</f>
        <v>10</v>
      </c>
    </row>
    <row r="7" ht="30" customHeight="1" spans="1:10">
      <c r="A7" s="6"/>
      <c r="B7" s="7"/>
      <c r="C7" s="18" t="s">
        <v>17</v>
      </c>
      <c r="D7" s="18"/>
      <c r="E7" s="15">
        <v>635.16</v>
      </c>
      <c r="F7" s="16">
        <v>635.16</v>
      </c>
      <c r="G7" s="17"/>
      <c r="H7" s="19" t="s">
        <v>18</v>
      </c>
      <c r="I7" s="19" t="s">
        <v>18</v>
      </c>
      <c r="J7" s="19" t="s">
        <v>18</v>
      </c>
    </row>
    <row r="8" ht="30" customHeight="1" spans="1:10">
      <c r="A8" s="6"/>
      <c r="B8" s="7"/>
      <c r="C8" s="20" t="s">
        <v>19</v>
      </c>
      <c r="D8" s="21"/>
      <c r="E8" s="22">
        <v>0</v>
      </c>
      <c r="F8" s="16">
        <v>0</v>
      </c>
      <c r="G8" s="17"/>
      <c r="H8" s="19" t="s">
        <v>18</v>
      </c>
      <c r="I8" s="19" t="s">
        <v>18</v>
      </c>
      <c r="J8" s="19" t="s">
        <v>18</v>
      </c>
    </row>
    <row r="9" s="1" customFormat="1" ht="23" customHeight="1" spans="1:10">
      <c r="A9" s="23" t="s">
        <v>20</v>
      </c>
      <c r="B9" s="24" t="s">
        <v>21</v>
      </c>
      <c r="C9" s="25"/>
      <c r="D9" s="25"/>
      <c r="E9" s="26"/>
      <c r="F9" s="24" t="s">
        <v>22</v>
      </c>
      <c r="G9" s="25"/>
      <c r="H9" s="25"/>
      <c r="I9" s="25"/>
      <c r="J9" s="26"/>
    </row>
    <row r="10" ht="55" customHeight="1" spans="1:10">
      <c r="A10" s="23"/>
      <c r="B10" s="27" t="s">
        <v>23</v>
      </c>
      <c r="C10" s="27"/>
      <c r="D10" s="27"/>
      <c r="E10" s="27"/>
      <c r="F10" s="27" t="s">
        <v>24</v>
      </c>
      <c r="G10" s="27"/>
      <c r="H10" s="27"/>
      <c r="I10" s="27"/>
      <c r="J10" s="27"/>
    </row>
    <row r="11" s="1" customFormat="1" ht="30" customHeight="1" spans="1:10">
      <c r="A11" s="23"/>
      <c r="B11" s="23" t="s">
        <v>25</v>
      </c>
      <c r="C11" s="23" t="s">
        <v>26</v>
      </c>
      <c r="D11" s="23" t="s">
        <v>27</v>
      </c>
      <c r="E11" s="23" t="s">
        <v>28</v>
      </c>
      <c r="F11" s="28" t="s">
        <v>29</v>
      </c>
      <c r="G11" s="28" t="s">
        <v>30</v>
      </c>
      <c r="H11" s="23" t="s">
        <v>15</v>
      </c>
      <c r="I11" s="40" t="s">
        <v>31</v>
      </c>
      <c r="J11" s="40"/>
    </row>
    <row r="12" ht="35" customHeight="1" spans="1:10">
      <c r="A12" s="6" t="s">
        <v>32</v>
      </c>
      <c r="B12" s="7" t="s">
        <v>33</v>
      </c>
      <c r="C12" s="7" t="s">
        <v>34</v>
      </c>
      <c r="D12" s="29" t="s">
        <v>35</v>
      </c>
      <c r="E12" s="30">
        <v>10</v>
      </c>
      <c r="F12" s="46" t="s">
        <v>36</v>
      </c>
      <c r="G12" s="46" t="s">
        <v>36</v>
      </c>
      <c r="H12" s="30">
        <f>E12</f>
        <v>10</v>
      </c>
      <c r="I12" s="41"/>
      <c r="J12" s="41"/>
    </row>
    <row r="13" ht="35" customHeight="1" spans="1:10">
      <c r="A13" s="6"/>
      <c r="B13" s="7"/>
      <c r="C13" s="7"/>
      <c r="D13" s="29" t="s">
        <v>37</v>
      </c>
      <c r="E13" s="30">
        <v>10</v>
      </c>
      <c r="F13" s="46" t="s">
        <v>38</v>
      </c>
      <c r="G13" s="46" t="s">
        <v>38</v>
      </c>
      <c r="H13" s="30">
        <f t="shared" ref="H13:H20" si="0">E13</f>
        <v>10</v>
      </c>
      <c r="I13" s="42"/>
      <c r="J13" s="43"/>
    </row>
    <row r="14" ht="35" customHeight="1" spans="1:10">
      <c r="A14" s="6"/>
      <c r="B14" s="7"/>
      <c r="C14" s="7" t="s">
        <v>39</v>
      </c>
      <c r="D14" s="29" t="s">
        <v>40</v>
      </c>
      <c r="E14" s="30">
        <v>10</v>
      </c>
      <c r="F14" s="31" t="s">
        <v>41</v>
      </c>
      <c r="G14" s="31" t="s">
        <v>42</v>
      </c>
      <c r="H14" s="30">
        <f t="shared" si="0"/>
        <v>10</v>
      </c>
      <c r="I14" s="41"/>
      <c r="J14" s="41"/>
    </row>
    <row r="15" ht="35" customHeight="1" spans="1:10">
      <c r="A15" s="6"/>
      <c r="B15" s="7"/>
      <c r="C15" s="7"/>
      <c r="D15" s="29" t="s">
        <v>43</v>
      </c>
      <c r="E15" s="30">
        <v>10</v>
      </c>
      <c r="F15" s="31" t="s">
        <v>41</v>
      </c>
      <c r="G15" s="31" t="s">
        <v>41</v>
      </c>
      <c r="H15" s="30">
        <f t="shared" si="0"/>
        <v>10</v>
      </c>
      <c r="I15" s="42"/>
      <c r="J15" s="43"/>
    </row>
    <row r="16" ht="43" customHeight="1" spans="1:10">
      <c r="A16" s="6" t="s">
        <v>32</v>
      </c>
      <c r="B16" s="7"/>
      <c r="C16" s="7" t="s">
        <v>44</v>
      </c>
      <c r="D16" s="29" t="s">
        <v>45</v>
      </c>
      <c r="E16" s="30">
        <v>5</v>
      </c>
      <c r="F16" s="32">
        <v>45627</v>
      </c>
      <c r="G16" s="32">
        <v>45627</v>
      </c>
      <c r="H16" s="30">
        <f t="shared" si="0"/>
        <v>5</v>
      </c>
      <c r="I16" s="44"/>
      <c r="J16" s="44"/>
    </row>
    <row r="17" ht="35" customHeight="1" spans="1:10">
      <c r="A17" s="6" t="s">
        <v>32</v>
      </c>
      <c r="B17" s="7"/>
      <c r="C17" s="7" t="s">
        <v>46</v>
      </c>
      <c r="D17" s="29" t="s">
        <v>47</v>
      </c>
      <c r="E17" s="30">
        <v>5</v>
      </c>
      <c r="F17" s="33" t="s">
        <v>48</v>
      </c>
      <c r="G17" s="33" t="s">
        <v>49</v>
      </c>
      <c r="H17" s="30">
        <f t="shared" si="0"/>
        <v>5</v>
      </c>
      <c r="I17" s="41"/>
      <c r="J17" s="41"/>
    </row>
    <row r="18" ht="35" customHeight="1" spans="1:10">
      <c r="A18" s="6" t="s">
        <v>32</v>
      </c>
      <c r="B18" s="7" t="s">
        <v>50</v>
      </c>
      <c r="C18" s="7" t="s">
        <v>51</v>
      </c>
      <c r="D18" s="29" t="s">
        <v>52</v>
      </c>
      <c r="E18" s="30">
        <v>30</v>
      </c>
      <c r="F18" s="33" t="s">
        <v>53</v>
      </c>
      <c r="G18" s="33" t="s">
        <v>53</v>
      </c>
      <c r="H18" s="30">
        <f t="shared" si="0"/>
        <v>30</v>
      </c>
      <c r="I18" s="41"/>
      <c r="J18" s="41"/>
    </row>
    <row r="19" ht="35" customHeight="1" spans="1:10">
      <c r="A19" s="6" t="s">
        <v>32</v>
      </c>
      <c r="B19" s="7" t="s">
        <v>54</v>
      </c>
      <c r="C19" s="7" t="s">
        <v>55</v>
      </c>
      <c r="D19" s="29" t="s">
        <v>56</v>
      </c>
      <c r="E19" s="30">
        <v>10</v>
      </c>
      <c r="F19" s="33" t="s">
        <v>57</v>
      </c>
      <c r="G19" s="34">
        <v>1</v>
      </c>
      <c r="H19" s="30">
        <f t="shared" si="0"/>
        <v>10</v>
      </c>
      <c r="I19" s="41"/>
      <c r="J19" s="41"/>
    </row>
    <row r="20" ht="30" customHeight="1" spans="1:10">
      <c r="A20" s="35" t="s">
        <v>58</v>
      </c>
      <c r="B20" s="36"/>
      <c r="C20" s="36"/>
      <c r="D20" s="36"/>
      <c r="E20" s="36">
        <f>SUM(E12:E19)+H6</f>
        <v>100</v>
      </c>
      <c r="F20" s="37"/>
      <c r="G20" s="37"/>
      <c r="H20" s="36">
        <f>SUM(H12:H19)+J6</f>
        <v>100</v>
      </c>
      <c r="I20" s="45"/>
      <c r="J20" s="45"/>
    </row>
  </sheetData>
  <mergeCells count="37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A20:D20"/>
    <mergeCell ref="I20:J20"/>
    <mergeCell ref="A9:A10"/>
    <mergeCell ref="A12:A19"/>
    <mergeCell ref="B12:B17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2025-02-24T20:13:13Z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