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<sst xmlns="http://schemas.openxmlformats.org/spreadsheetml/2006/main" count="142" uniqueCount="110">
  <si>
    <r>
      <rPr>
        <b/>
        <sz val="12"/>
        <color theme="1"/>
        <rFont val="宋体"/>
        <charset val="134"/>
      </rPr>
      <t>专项债券项目绩效目标自评表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</si>
  <si>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</si>
  <si>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</si>
  <si>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喀什地区排孜阿瓦提河道（疏勒段）生态综合治理工程一期</t>
  </si>
  <si>
    <t>主管部门</t>
  </si>
  <si>
    <t>实施单位</t>
  </si>
  <si>
    <t>疏勒县住房和城乡建设局</t>
  </si>
  <si>
    <t>实施期</t>
  </si>
  <si>
    <t>2023年10月-2024年11月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</si>
  <si>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</si>
  <si>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</si>
  <si>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</si>
  <si>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</si>
  <si>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</si>
  <si>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</si>
  <si>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</si>
  <si>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</si>
  <si>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</si>
  <si>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</si>
  <si>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</si>
  <si>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</si>
  <si>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</si>
  <si>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</si>
  <si>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</si>
  <si>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</si>
  <si>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</si>
  <si>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</si>
  <si>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目标1：本次申请债券资金2000万元，新建东西规划路及南北规划路，全长1542米，给水管道1384米，排水管道2372米，中水管道1995米，绿化给水管道3328米，通过该项目的实施，有效缓解疏勒县道路交通压力，改善城市面貌，提高居民幸福感、获得感。</t>
  </si>
  <si>
    <t>该项目到位资金2000万元，执行1733.28万元，执行率80%，截至2024年12月，已完成东西规划路及南北规划路，全长1233.6米，给水管道1107.2米，排水管道1897.6米，中水管道1596米，绿化给水管道2662.4米，弱电管道373米。通过该项目的实施，有效缓解疏勒县道路交通压力，改善城市面貌，提高居民幸福感、获得感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</si>
  <si>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</si>
  <si>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</si>
  <si>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</si>
  <si>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</si>
  <si>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</si>
  <si>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</si>
  <si>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</si>
  <si>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</si>
  <si>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</si>
  <si>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</si>
  <si>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</si>
  <si>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</si>
  <si>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</si>
  <si>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</si>
  <si>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</si>
  <si>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</si>
  <si>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</si>
  <si>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</si>
  <si>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</si>
  <si>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原因说明</t>
  </si>
  <si>
    <t>产出指标</t>
  </si>
  <si>
    <t>数量指标</t>
  </si>
  <si>
    <t>道路长度（米）</t>
  </si>
  <si>
    <t>“=”“≤”“≥”“＜”“＞”</t>
  </si>
  <si>
    <t>≥1542</t>
  </si>
  <si>
    <t>米</t>
  </si>
  <si>
    <t>偏差原因：根据项目施工合同，该项目施工工期至2025年，目前根据合同约定，正在有序推进。</t>
  </si>
  <si>
    <t>改进措施：加快施工进度，确保项目如期完工。</t>
  </si>
  <si>
    <t>供水管道（米）</t>
  </si>
  <si>
    <t>≥1384</t>
  </si>
  <si>
    <t>排水管道（米）</t>
  </si>
  <si>
    <t>≥2372</t>
  </si>
  <si>
    <t>中水管道（米）</t>
  </si>
  <si>
    <t>≥1995</t>
  </si>
  <si>
    <t>绿化给水管道（米）</t>
  </si>
  <si>
    <t>≥3328</t>
  </si>
  <si>
    <t>弱电管道（米）</t>
  </si>
  <si>
    <t>≥467</t>
  </si>
  <si>
    <t>质量指标</t>
  </si>
  <si>
    <t>政府债券资金规范管理使用率（%）</t>
  </si>
  <si>
    <t>=100%</t>
  </si>
  <si>
    <t>%</t>
  </si>
  <si>
    <t>100%</t>
  </si>
  <si>
    <t>项目竣工验收合格率</t>
  </si>
  <si>
    <t>0%</t>
  </si>
  <si>
    <t>偏差原因：因项目还未完工，未组织竣工验收。</t>
  </si>
  <si>
    <t>改进措施：项目完工后第一时间组织竣工验收。</t>
  </si>
  <si>
    <t>时效指标</t>
  </si>
  <si>
    <t>资金支付及时率</t>
  </si>
  <si>
    <t>政府债券资金限期形成支出（天）</t>
  </si>
  <si>
    <t>≤90</t>
  </si>
  <si>
    <t>天</t>
  </si>
  <si>
    <t>90天</t>
  </si>
  <si>
    <t>成本指标</t>
  </si>
  <si>
    <t>投资成本</t>
  </si>
  <si>
    <t>≤2000</t>
  </si>
  <si>
    <t>万元</t>
  </si>
  <si>
    <t>偏差原因：根据施工合同约定，按项目进度支付工程款。</t>
  </si>
  <si>
    <t>改进措施：加快项目进度，根据约定及时支付工程款。</t>
  </si>
  <si>
    <t>效益指标</t>
  </si>
  <si>
    <t>社会效益指标</t>
  </si>
  <si>
    <t>道路交通压力</t>
  </si>
  <si>
    <t>有效减少</t>
  </si>
  <si>
    <t>偏差原因：因部分道路及管道未建设完成，项目已完成中工程量的80%，部分达成预期指标。</t>
  </si>
  <si>
    <t>改进措施：加快项目建设，尽快投入使用产生效益。</t>
  </si>
  <si>
    <t>可持续影响指标</t>
  </si>
  <si>
    <t>提高群众获得感、幸福感</t>
  </si>
  <si>
    <t>有效提高</t>
  </si>
  <si>
    <t>满意度指标</t>
  </si>
  <si>
    <t>服务对象满意度指标</t>
  </si>
  <si>
    <t>受益群众满意度</t>
  </si>
  <si>
    <t>≥95%</t>
  </si>
  <si>
    <t>偏差原因：因项目未完工，未投入使用。</t>
  </si>
  <si>
    <t>改进措施：加快项目建设，尽快投入使用，开展满意度测评。</t>
  </si>
  <si>
    <t>产出、效益、满意度指标自评得分小计</t>
  </si>
  <si>
    <t>预算执行率得分</t>
  </si>
  <si>
    <t>（C）</t>
  </si>
  <si>
    <t>（D）</t>
  </si>
  <si>
    <t>绩效自评总得分（C+D）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</si>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</sst>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2"/>
      <color rgb="FF000000"/>
      <name val="仿宋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6"/>
  <sheetViews>
    <sheetView tabSelected="1" topLeftCell="B1" workbookViewId="0">
      <selection activeCell="D31" sqref="D31"/>
    </sheetView>
  </sheetViews>
  <sheetFormatPr defaultColWidth="9" defaultRowHeight="14.4"/>
  <cols>
    <col min="1" max="1" width="6.62962962962963" customWidth="1"/>
    <col min="2" max="2" width="5.87962962962963" customWidth="1"/>
    <col min="3" max="3" width="13.1111111111111" customWidth="1"/>
    <col min="4" max="4" width="24.3796296296296" customWidth="1"/>
    <col min="5" max="5" width="5.87962962962963" customWidth="1"/>
    <col min="6" max="6" width="16.75" customWidth="1"/>
    <col min="7" max="7" width="5.75" customWidth="1"/>
    <col min="8" max="8" width="14" customWidth="1"/>
    <col min="9" max="9" width="14.5" customWidth="1"/>
    <col min="11" max="11" width="7.87962962962963" customWidth="1"/>
    <col min="12" max="12" width="7.25" customWidth="1"/>
    <col min="13" max="13" width="7.5" customWidth="1"/>
    <col min="14" max="14" width="4.37962962962963" customWidth="1"/>
    <col min="15" max="15" width="2.87962962962963" customWidth="1"/>
    <col min="16" max="16" width="5.37962962962963" customWidth="1"/>
    <col min="17" max="17" width="2.87962962962963" customWidth="1"/>
    <col min="18" max="18" width="5.62962962962963" customWidth="1"/>
    <col min="20" max="20" width="17.5555555555556" customWidth="1"/>
    <col min="21" max="21" width="15.1296296296296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5</v>
      </c>
      <c r="B5" s="3"/>
      <c r="C5" s="3"/>
      <c r="D5" s="4" t="s">
        <v>6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3" t="s">
        <v>8</v>
      </c>
      <c r="P5" s="3"/>
      <c r="Q5" s="3"/>
      <c r="R5" s="3"/>
      <c r="S5" s="3"/>
      <c r="T5" s="3"/>
      <c r="U5" s="3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2000</v>
      </c>
      <c r="H8" s="8"/>
      <c r="I8" s="8">
        <v>2000</v>
      </c>
      <c r="J8" s="8"/>
      <c r="K8" s="8"/>
      <c r="L8" s="8">
        <v>1733.28</v>
      </c>
      <c r="M8" s="8"/>
      <c r="N8" s="8"/>
      <c r="O8" s="3">
        <v>10</v>
      </c>
      <c r="P8" s="3"/>
      <c r="Q8" s="34">
        <f>L8/I8</f>
        <v>0.86664</v>
      </c>
      <c r="R8" s="3"/>
      <c r="S8" s="3"/>
      <c r="T8" s="3">
        <v>8.7</v>
      </c>
      <c r="U8" s="3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34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2000</v>
      </c>
      <c r="H10" s="8"/>
      <c r="I10" s="8">
        <v>2000</v>
      </c>
      <c r="J10" s="8"/>
      <c r="K10" s="8"/>
      <c r="L10" s="8">
        <v>1733.28</v>
      </c>
      <c r="M10" s="8"/>
      <c r="N10" s="8"/>
      <c r="O10" s="3" t="s">
        <v>20</v>
      </c>
      <c r="P10" s="3"/>
      <c r="Q10" s="34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80" customHeight="1" spans="1:21">
      <c r="A14" s="3"/>
      <c r="B14" s="3"/>
      <c r="C14" s="3"/>
      <c r="D14" s="5" t="s">
        <v>27</v>
      </c>
      <c r="E14" s="5"/>
      <c r="F14" s="5"/>
      <c r="G14" s="5"/>
      <c r="H14" s="5"/>
      <c r="I14" s="5"/>
      <c r="J14" s="5"/>
      <c r="K14" s="5"/>
      <c r="L14" s="28" t="s">
        <v>28</v>
      </c>
      <c r="M14" s="28"/>
      <c r="N14" s="28"/>
      <c r="O14" s="28"/>
      <c r="P14" s="28"/>
      <c r="Q14" s="28"/>
      <c r="R14" s="28"/>
      <c r="S14" s="28"/>
      <c r="T14" s="28"/>
      <c r="U14" s="28"/>
    </row>
    <row r="15" ht="15.75" customHeight="1" spans="1:21">
      <c r="A15" s="9" t="s">
        <v>29</v>
      </c>
      <c r="B15" s="9" t="s">
        <v>30</v>
      </c>
      <c r="C15" s="9" t="s">
        <v>31</v>
      </c>
      <c r="D15" s="9" t="s">
        <v>32</v>
      </c>
      <c r="E15" s="10" t="s">
        <v>33</v>
      </c>
      <c r="F15" s="11"/>
      <c r="G15" s="10" t="s">
        <v>34</v>
      </c>
      <c r="H15" s="11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2"/>
      <c r="B16" s="13"/>
      <c r="C16" s="13"/>
      <c r="D16" s="13"/>
      <c r="E16" s="14"/>
      <c r="F16" s="15"/>
      <c r="G16" s="14"/>
      <c r="H16" s="15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2"/>
      <c r="B17" s="16"/>
      <c r="C17" s="16"/>
      <c r="D17" s="16"/>
      <c r="E17" s="9" t="s">
        <v>40</v>
      </c>
      <c r="F17" s="3" t="s">
        <v>41</v>
      </c>
      <c r="G17" s="5" t="s">
        <v>42</v>
      </c>
      <c r="H17" s="5"/>
      <c r="I17" s="5"/>
      <c r="J17" s="5"/>
      <c r="K17" s="5"/>
      <c r="L17" s="29" t="s">
        <v>43</v>
      </c>
      <c r="M17" s="29" t="s">
        <v>44</v>
      </c>
      <c r="N17" s="29" t="s">
        <v>45</v>
      </c>
      <c r="O17" s="29"/>
      <c r="P17" s="29" t="s">
        <v>46</v>
      </c>
      <c r="Q17" s="29"/>
      <c r="R17" s="3" t="s">
        <v>47</v>
      </c>
      <c r="S17" s="3" t="s">
        <v>48</v>
      </c>
      <c r="T17" s="3"/>
      <c r="U17" s="5"/>
    </row>
    <row r="18" ht="15.75" customHeight="1" spans="1:21">
      <c r="A18" s="12"/>
      <c r="B18" s="16"/>
      <c r="C18" s="16"/>
      <c r="D18" s="16"/>
      <c r="E18" s="13"/>
      <c r="F18" s="3"/>
      <c r="G18" s="5"/>
      <c r="H18" s="5"/>
      <c r="I18" s="5"/>
      <c r="J18" s="5"/>
      <c r="K18" s="5"/>
      <c r="L18" s="29"/>
      <c r="M18" s="29"/>
      <c r="N18" s="29"/>
      <c r="O18" s="29"/>
      <c r="P18" s="29"/>
      <c r="Q18" s="29"/>
      <c r="R18" s="3"/>
      <c r="S18" s="3"/>
      <c r="T18" s="3"/>
      <c r="U18" s="5"/>
    </row>
    <row r="19" ht="32" customHeight="1" spans="1:21">
      <c r="A19" s="12"/>
      <c r="B19" s="3" t="s">
        <v>49</v>
      </c>
      <c r="C19" s="9" t="s">
        <v>50</v>
      </c>
      <c r="D19" s="17" t="s">
        <v>51</v>
      </c>
      <c r="E19" s="6" t="s">
        <v>52</v>
      </c>
      <c r="F19" s="18" t="s">
        <v>53</v>
      </c>
      <c r="G19" s="19" t="s">
        <v>54</v>
      </c>
      <c r="H19" s="20">
        <v>1233.6</v>
      </c>
      <c r="I19" s="23">
        <v>0.8</v>
      </c>
      <c r="J19" s="30">
        <v>4</v>
      </c>
      <c r="K19" s="30">
        <v>3.2</v>
      </c>
      <c r="L19" s="3"/>
      <c r="M19" s="3"/>
      <c r="N19" s="3"/>
      <c r="O19" s="3"/>
      <c r="P19" s="3"/>
      <c r="Q19" s="3"/>
      <c r="R19" s="3"/>
      <c r="S19" s="35" t="s">
        <v>55</v>
      </c>
      <c r="T19" s="35"/>
      <c r="U19" s="35" t="s">
        <v>56</v>
      </c>
    </row>
    <row r="20" ht="32" customHeight="1" spans="1:21">
      <c r="A20" s="12"/>
      <c r="B20" s="3"/>
      <c r="C20" s="12"/>
      <c r="D20" s="17" t="s">
        <v>57</v>
      </c>
      <c r="E20" s="6"/>
      <c r="F20" s="21" t="s">
        <v>58</v>
      </c>
      <c r="G20" s="19" t="s">
        <v>54</v>
      </c>
      <c r="H20" s="20">
        <v>1107.2</v>
      </c>
      <c r="I20" s="23">
        <v>0.8</v>
      </c>
      <c r="J20" s="30">
        <v>4</v>
      </c>
      <c r="K20" s="30">
        <v>3.2</v>
      </c>
      <c r="L20" s="3"/>
      <c r="M20" s="3"/>
      <c r="N20" s="31"/>
      <c r="O20" s="26"/>
      <c r="P20" s="31"/>
      <c r="Q20" s="26"/>
      <c r="R20" s="3"/>
      <c r="S20" s="35" t="s">
        <v>55</v>
      </c>
      <c r="T20" s="35"/>
      <c r="U20" s="35" t="s">
        <v>56</v>
      </c>
    </row>
    <row r="21" ht="32" customHeight="1" spans="1:21">
      <c r="A21" s="12"/>
      <c r="B21" s="3"/>
      <c r="C21" s="12"/>
      <c r="D21" s="17" t="s">
        <v>59</v>
      </c>
      <c r="E21" s="6"/>
      <c r="F21" s="21" t="s">
        <v>60</v>
      </c>
      <c r="G21" s="19" t="s">
        <v>54</v>
      </c>
      <c r="H21" s="20">
        <v>1897.6</v>
      </c>
      <c r="I21" s="23">
        <v>0.8</v>
      </c>
      <c r="J21" s="30">
        <v>3</v>
      </c>
      <c r="K21" s="30">
        <v>2.4</v>
      </c>
      <c r="L21" s="3"/>
      <c r="M21" s="3"/>
      <c r="N21" s="31"/>
      <c r="O21" s="26"/>
      <c r="P21" s="31"/>
      <c r="Q21" s="26"/>
      <c r="R21" s="3"/>
      <c r="S21" s="35" t="s">
        <v>55</v>
      </c>
      <c r="T21" s="35"/>
      <c r="U21" s="35" t="s">
        <v>56</v>
      </c>
    </row>
    <row r="22" ht="32" customHeight="1" spans="1:21">
      <c r="A22" s="12"/>
      <c r="B22" s="3"/>
      <c r="C22" s="12"/>
      <c r="D22" s="17" t="s">
        <v>61</v>
      </c>
      <c r="E22" s="6"/>
      <c r="F22" s="21" t="s">
        <v>62</v>
      </c>
      <c r="G22" s="19" t="s">
        <v>54</v>
      </c>
      <c r="H22" s="20">
        <v>1596</v>
      </c>
      <c r="I22" s="23">
        <v>0.8</v>
      </c>
      <c r="J22" s="30">
        <v>3</v>
      </c>
      <c r="K22" s="30">
        <v>2.4</v>
      </c>
      <c r="L22" s="3"/>
      <c r="M22" s="3"/>
      <c r="N22" s="31"/>
      <c r="O22" s="26"/>
      <c r="P22" s="31"/>
      <c r="Q22" s="26"/>
      <c r="R22" s="3"/>
      <c r="S22" s="35" t="s">
        <v>55</v>
      </c>
      <c r="T22" s="35"/>
      <c r="U22" s="35" t="s">
        <v>56</v>
      </c>
    </row>
    <row r="23" ht="32" customHeight="1" spans="1:21">
      <c r="A23" s="12"/>
      <c r="B23" s="3"/>
      <c r="C23" s="12"/>
      <c r="D23" s="17" t="s">
        <v>63</v>
      </c>
      <c r="E23" s="6"/>
      <c r="F23" s="21" t="s">
        <v>64</v>
      </c>
      <c r="G23" s="19" t="s">
        <v>54</v>
      </c>
      <c r="H23" s="20">
        <v>2662.4</v>
      </c>
      <c r="I23" s="23">
        <v>0.8</v>
      </c>
      <c r="J23" s="30">
        <v>3</v>
      </c>
      <c r="K23" s="30">
        <v>2.4</v>
      </c>
      <c r="L23" s="3"/>
      <c r="M23" s="3"/>
      <c r="N23" s="31"/>
      <c r="O23" s="26"/>
      <c r="P23" s="31"/>
      <c r="Q23" s="26"/>
      <c r="R23" s="3"/>
      <c r="S23" s="35" t="s">
        <v>55</v>
      </c>
      <c r="T23" s="35"/>
      <c r="U23" s="35" t="s">
        <v>56</v>
      </c>
    </row>
    <row r="24" ht="32" customHeight="1" spans="1:21">
      <c r="A24" s="12"/>
      <c r="B24" s="3"/>
      <c r="C24" s="12"/>
      <c r="D24" s="17" t="s">
        <v>65</v>
      </c>
      <c r="E24" s="6"/>
      <c r="F24" s="21" t="s">
        <v>66</v>
      </c>
      <c r="G24" s="19" t="s">
        <v>54</v>
      </c>
      <c r="H24" s="20">
        <v>373</v>
      </c>
      <c r="I24" s="23">
        <v>0.8</v>
      </c>
      <c r="J24" s="30">
        <v>3</v>
      </c>
      <c r="K24" s="30">
        <v>2.4</v>
      </c>
      <c r="L24" s="3"/>
      <c r="M24" s="3"/>
      <c r="N24" s="31"/>
      <c r="O24" s="26"/>
      <c r="P24" s="31"/>
      <c r="Q24" s="26"/>
      <c r="R24" s="3"/>
      <c r="S24" s="35" t="s">
        <v>55</v>
      </c>
      <c r="T24" s="35"/>
      <c r="U24" s="35" t="s">
        <v>56</v>
      </c>
    </row>
    <row r="25" ht="30" customHeight="1" spans="1:21">
      <c r="A25" s="12"/>
      <c r="B25" s="3"/>
      <c r="C25" s="9" t="s">
        <v>67</v>
      </c>
      <c r="D25" s="17" t="s">
        <v>68</v>
      </c>
      <c r="E25" s="6"/>
      <c r="F25" s="20" t="s">
        <v>69</v>
      </c>
      <c r="G25" s="19" t="s">
        <v>70</v>
      </c>
      <c r="H25" s="20" t="s">
        <v>71</v>
      </c>
      <c r="I25" s="23">
        <v>1</v>
      </c>
      <c r="J25" s="30">
        <v>5</v>
      </c>
      <c r="K25" s="30">
        <v>5</v>
      </c>
      <c r="L25" s="3"/>
      <c r="M25" s="3"/>
      <c r="N25" s="31"/>
      <c r="O25" s="26"/>
      <c r="P25" s="31"/>
      <c r="Q25" s="26"/>
      <c r="R25" s="3"/>
      <c r="S25" s="20"/>
      <c r="T25" s="20"/>
      <c r="U25" s="3"/>
    </row>
    <row r="26" ht="37" customHeight="1" spans="1:21">
      <c r="A26" s="12"/>
      <c r="B26" s="3"/>
      <c r="C26" s="12"/>
      <c r="D26" s="17" t="s">
        <v>72</v>
      </c>
      <c r="E26" s="6"/>
      <c r="F26" s="20">
        <f>100%</f>
        <v>1</v>
      </c>
      <c r="G26" s="19" t="s">
        <v>70</v>
      </c>
      <c r="H26" s="20" t="s">
        <v>73</v>
      </c>
      <c r="I26" s="23">
        <v>0</v>
      </c>
      <c r="J26" s="30">
        <v>5</v>
      </c>
      <c r="K26" s="30">
        <v>0</v>
      </c>
      <c r="L26" s="3"/>
      <c r="M26" s="3"/>
      <c r="N26" s="31"/>
      <c r="O26" s="26"/>
      <c r="P26" s="31"/>
      <c r="Q26" s="26"/>
      <c r="R26" s="3"/>
      <c r="S26" s="35" t="s">
        <v>74</v>
      </c>
      <c r="T26" s="35"/>
      <c r="U26" s="35" t="s">
        <v>75</v>
      </c>
    </row>
    <row r="27" ht="37" customHeight="1" spans="1:21">
      <c r="A27" s="12"/>
      <c r="B27" s="3"/>
      <c r="C27" s="3" t="s">
        <v>76</v>
      </c>
      <c r="D27" s="22" t="s">
        <v>77</v>
      </c>
      <c r="E27" s="6"/>
      <c r="F27" s="23">
        <v>1</v>
      </c>
      <c r="G27" s="24" t="s">
        <v>70</v>
      </c>
      <c r="H27" s="23">
        <v>1</v>
      </c>
      <c r="I27" s="23">
        <v>1</v>
      </c>
      <c r="J27" s="30">
        <v>5</v>
      </c>
      <c r="K27" s="30">
        <v>5</v>
      </c>
      <c r="L27" s="3"/>
      <c r="M27" s="3"/>
      <c r="N27" s="31"/>
      <c r="O27" s="26"/>
      <c r="P27" s="31"/>
      <c r="Q27" s="26"/>
      <c r="R27" s="3"/>
      <c r="S27" s="36"/>
      <c r="T27" s="37"/>
      <c r="U27" s="35"/>
    </row>
    <row r="28" ht="31" customHeight="1" spans="1:21">
      <c r="A28" s="12"/>
      <c r="B28" s="3"/>
      <c r="C28" s="3"/>
      <c r="D28" s="25" t="s">
        <v>78</v>
      </c>
      <c r="E28" s="6"/>
      <c r="F28" s="20" t="s">
        <v>79</v>
      </c>
      <c r="G28" s="3" t="s">
        <v>80</v>
      </c>
      <c r="H28" s="20" t="s">
        <v>81</v>
      </c>
      <c r="I28" s="23">
        <v>1</v>
      </c>
      <c r="J28" s="30">
        <v>5</v>
      </c>
      <c r="K28" s="30">
        <v>5</v>
      </c>
      <c r="L28" s="3"/>
      <c r="M28" s="3"/>
      <c r="N28" s="31"/>
      <c r="O28" s="26"/>
      <c r="P28" s="31"/>
      <c r="Q28" s="26"/>
      <c r="R28" s="3"/>
      <c r="S28" s="20"/>
      <c r="T28" s="20"/>
      <c r="U28" s="3"/>
    </row>
    <row r="29" ht="31" customHeight="1" spans="1:21">
      <c r="A29" s="12"/>
      <c r="B29" s="3"/>
      <c r="C29" s="9" t="s">
        <v>82</v>
      </c>
      <c r="D29" s="25" t="s">
        <v>83</v>
      </c>
      <c r="E29" s="6"/>
      <c r="F29" s="20" t="s">
        <v>84</v>
      </c>
      <c r="G29" s="3" t="s">
        <v>85</v>
      </c>
      <c r="H29" s="20">
        <v>1733.28</v>
      </c>
      <c r="I29" s="32">
        <v>0.8666</v>
      </c>
      <c r="J29" s="30">
        <v>20</v>
      </c>
      <c r="K29" s="30">
        <v>17.3</v>
      </c>
      <c r="L29" s="3"/>
      <c r="M29" s="3"/>
      <c r="N29" s="31"/>
      <c r="O29" s="26"/>
      <c r="P29" s="31"/>
      <c r="Q29" s="26"/>
      <c r="R29" s="3"/>
      <c r="S29" s="35" t="s">
        <v>86</v>
      </c>
      <c r="T29" s="35"/>
      <c r="U29" s="35" t="s">
        <v>87</v>
      </c>
    </row>
    <row r="30" ht="58.5" customHeight="1" spans="1:21">
      <c r="A30" s="12"/>
      <c r="B30" s="3" t="s">
        <v>88</v>
      </c>
      <c r="C30" s="3" t="s">
        <v>89</v>
      </c>
      <c r="D30" s="26" t="s">
        <v>90</v>
      </c>
      <c r="E30" s="6"/>
      <c r="F30" s="20" t="s">
        <v>91</v>
      </c>
      <c r="G30" s="3" t="s">
        <v>70</v>
      </c>
      <c r="H30" s="20" t="s">
        <v>91</v>
      </c>
      <c r="I30" s="23">
        <v>0.8</v>
      </c>
      <c r="J30" s="3">
        <v>10</v>
      </c>
      <c r="K30" s="3">
        <v>8</v>
      </c>
      <c r="L30" s="3"/>
      <c r="M30" s="3"/>
      <c r="N30" s="3"/>
      <c r="O30" s="3"/>
      <c r="P30" s="3"/>
      <c r="Q30" s="3"/>
      <c r="R30" s="3"/>
      <c r="S30" s="35" t="s">
        <v>92</v>
      </c>
      <c r="T30" s="35"/>
      <c r="U30" s="35" t="s">
        <v>93</v>
      </c>
    </row>
    <row r="31" ht="49" customHeight="1" spans="1:21">
      <c r="A31" s="12"/>
      <c r="B31" s="3"/>
      <c r="C31" s="3" t="s">
        <v>94</v>
      </c>
      <c r="D31" s="26" t="s">
        <v>95</v>
      </c>
      <c r="E31" s="6"/>
      <c r="F31" s="20" t="s">
        <v>96</v>
      </c>
      <c r="G31" s="3"/>
      <c r="H31" s="20" t="s">
        <v>96</v>
      </c>
      <c r="I31" s="23">
        <v>0.8</v>
      </c>
      <c r="J31" s="3">
        <v>10</v>
      </c>
      <c r="K31" s="3">
        <v>8</v>
      </c>
      <c r="L31" s="3"/>
      <c r="M31" s="3"/>
      <c r="N31" s="3"/>
      <c r="O31" s="3"/>
      <c r="P31" s="3"/>
      <c r="Q31" s="3"/>
      <c r="R31" s="3"/>
      <c r="S31" s="35" t="s">
        <v>92</v>
      </c>
      <c r="T31" s="35"/>
      <c r="U31" s="35" t="s">
        <v>93</v>
      </c>
    </row>
    <row r="32" ht="40" customHeight="1" spans="1:21">
      <c r="A32" s="13"/>
      <c r="B32" s="3" t="s">
        <v>97</v>
      </c>
      <c r="C32" s="3" t="s">
        <v>98</v>
      </c>
      <c r="D32" s="11" t="s">
        <v>99</v>
      </c>
      <c r="E32" s="27"/>
      <c r="F32" s="20" t="s">
        <v>100</v>
      </c>
      <c r="G32" s="9" t="s">
        <v>70</v>
      </c>
      <c r="H32" s="23">
        <v>1</v>
      </c>
      <c r="I32" s="23">
        <v>0.8</v>
      </c>
      <c r="J32" s="30">
        <v>10</v>
      </c>
      <c r="K32" s="30">
        <v>0</v>
      </c>
      <c r="L32" s="3"/>
      <c r="M32" s="3"/>
      <c r="N32" s="9"/>
      <c r="O32" s="9"/>
      <c r="P32" s="9"/>
      <c r="Q32" s="9"/>
      <c r="R32" s="3"/>
      <c r="S32" s="35" t="s">
        <v>101</v>
      </c>
      <c r="T32" s="35"/>
      <c r="U32" s="35" t="s">
        <v>102</v>
      </c>
    </row>
    <row r="33" ht="15.75" customHeight="1" spans="1:21">
      <c r="A33" s="3" t="s">
        <v>103</v>
      </c>
      <c r="B33" s="3"/>
      <c r="C33" s="3"/>
      <c r="D33" s="3"/>
      <c r="E33" s="3"/>
      <c r="F33" s="3"/>
      <c r="G33" s="3"/>
      <c r="H33" s="3"/>
      <c r="I33" s="3"/>
      <c r="J33" s="3">
        <f>SUM(K19:K32)</f>
        <v>64.3</v>
      </c>
      <c r="K33" s="3"/>
      <c r="L33" s="3" t="s">
        <v>104</v>
      </c>
      <c r="M33" s="3"/>
      <c r="N33" s="3"/>
      <c r="O33" s="3"/>
      <c r="P33" s="3"/>
      <c r="Q33" s="3"/>
      <c r="R33" s="38">
        <v>8.7</v>
      </c>
      <c r="S33" s="30"/>
      <c r="T33" s="30"/>
      <c r="U33" s="30"/>
    </row>
    <row r="34" ht="15.75" customHeight="1" spans="1:21">
      <c r="A34" s="3" t="s">
        <v>105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 t="s">
        <v>106</v>
      </c>
      <c r="M34" s="3"/>
      <c r="N34" s="3"/>
      <c r="O34" s="3"/>
      <c r="P34" s="3"/>
      <c r="Q34" s="3"/>
      <c r="R34" s="30"/>
      <c r="S34" s="30"/>
      <c r="T34" s="30"/>
      <c r="U34" s="30"/>
    </row>
    <row r="35" ht="15.75" customHeight="1" spans="1:21">
      <c r="A35" s="3" t="s">
        <v>107</v>
      </c>
      <c r="B35" s="3"/>
      <c r="C35" s="3"/>
      <c r="D35" s="3"/>
      <c r="E35" s="3"/>
      <c r="F35" s="3"/>
      <c r="G35" s="3"/>
      <c r="H35" s="3"/>
      <c r="I35" s="3"/>
      <c r="J35" s="33">
        <f>J33+R33</f>
        <v>73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</row>
    <row r="36" ht="15.75" customHeight="1" spans="1:21">
      <c r="A36" s="3" t="s">
        <v>108</v>
      </c>
      <c r="B36" s="3"/>
      <c r="C36" s="28" t="s">
        <v>109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</sheetData>
  <mergeCells count="142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0:O20"/>
    <mergeCell ref="P20:Q20"/>
    <mergeCell ref="S20:T20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S27:T27"/>
    <mergeCell ref="N28:O28"/>
    <mergeCell ref="P28:Q28"/>
    <mergeCell ref="S28:T28"/>
    <mergeCell ref="N29:O29"/>
    <mergeCell ref="P29:Q29"/>
    <mergeCell ref="S29:T29"/>
    <mergeCell ref="N30:O30"/>
    <mergeCell ref="P30:Q30"/>
    <mergeCell ref="S30:T30"/>
    <mergeCell ref="N31:O31"/>
    <mergeCell ref="P31:Q31"/>
    <mergeCell ref="S31:T31"/>
    <mergeCell ref="N32:O32"/>
    <mergeCell ref="P32:Q32"/>
    <mergeCell ref="S32:T32"/>
    <mergeCell ref="A33:I33"/>
    <mergeCell ref="L33:Q33"/>
    <mergeCell ref="A34:I34"/>
    <mergeCell ref="L34:Q34"/>
    <mergeCell ref="A35:I35"/>
    <mergeCell ref="J35:U35"/>
    <mergeCell ref="A36:B36"/>
    <mergeCell ref="C36:U36"/>
    <mergeCell ref="A15:A32"/>
    <mergeCell ref="B15:B16"/>
    <mergeCell ref="B19:B29"/>
    <mergeCell ref="B30:B31"/>
    <mergeCell ref="C15:C16"/>
    <mergeCell ref="C19:C24"/>
    <mergeCell ref="C25:C26"/>
    <mergeCell ref="C27:C28"/>
    <mergeCell ref="D15:D16"/>
    <mergeCell ref="E17:E18"/>
    <mergeCell ref="E19:E32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33:K34"/>
    <mergeCell ref="R33:U34"/>
  </mergeCells>
  <pageMargins left="0.75" right="0.75" top="0.156944444444444" bottom="0" header="0.156944444444444" footer="0.156944444444444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Crush</cp:lastModifiedBy>
  <dcterms:created xsi:type="dcterms:W3CDTF">2022-05-17T09:12:00Z</dcterms:created>
  <dcterms:modified xsi:type="dcterms:W3CDTF">2025-03-26T09:22:18Z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07A84FC4AA164569A2603F31FBCD7772</vt:lpwstr>
  </property>
</Properties>
</file>