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<sst xmlns="http://schemas.openxmlformats.org/spreadsheetml/2006/main" count="76" uniqueCount="61">
  <si>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绩效目标自评表</t>
  </si>
  <si>
    <t>（2024年度）</t>
  </si>
  <si>
    <t>项目名称</t>
  </si>
  <si>
    <t>喀什地区疏勒县“煤改电”工程（二期）2024年居民供暖设施工程项目</t>
  </si>
  <si>
    <t>项目负责人及电话</t>
  </si>
  <si>
    <t>邓宇 19180765434</t>
  </si>
  <si>
    <t>主管部门</t>
  </si>
  <si>
    <t>疏勒县住房和城乡建设局</t>
  </si>
  <si>
    <t>实施单位</t>
  </si>
  <si>
    <t>疏勒县10个乡镇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</si>
  <si>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</si>
  <si>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</si>
  <si>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</si>
  <si>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</si>
  <si>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</si>
  <si>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</si>
  <si>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</si>
  <si>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</si>
  <si>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</si>
  <si>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</si>
  <si>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</si>
  <si>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</si>
  <si>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</si>
  <si>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入资金436.23万元，疏勒县“煤改电”项目计划建设规模为10个乡（镇）、52个村，包含：已脱贫户4847户。项目实施过程中计划2024年6月开始实施建设，11月低前实施完成，每户补助900元，项目实施完成可以有效改善已脱贫户家庭燃煤取暖方式，改善空气质量。还可以缓解已脱贫户经济压力使得居民满意度、幸福感获得提升，受益已脱贫户满意度达95%以上。</t>
  </si>
  <si>
    <t xml:space="preserve">截止目前项目资金已拨付436.23万元，喀什地区疏勒县“煤改电”工程（二期）2024年居民供暖设施工程项目建设涉及10个乡（镇）、52个村，包含：已脱贫户4847户。项目从2024年6月开始实施建设，11月30日前已完成，每户补助900元，项目实施完成后，已有效改善已脱贫户家庭燃煤取暖方式，改善空气质量。还缓解了已脱贫户经济压力使得受益村民满意度达到100%。
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</si>
  <si>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</si>
  <si>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</si>
  <si>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</si>
  <si>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</si>
  <si>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</si>
  <si>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</si>
  <si>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</si>
  <si>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</si>
  <si>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</si>
  <si>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</si>
  <si>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“煤改电”改造乡镇数涉及户数（户）</t>
  </si>
  <si>
    <t>≥4847户</t>
  </si>
  <si>
    <t>=4847户</t>
  </si>
  <si>
    <t>“煤改电”改造乡镇数</t>
  </si>
  <si>
    <t>≥10个</t>
  </si>
  <si>
    <t>=10个</t>
  </si>
  <si>
    <t>★★★脱贫村人居环境整治个数</t>
  </si>
  <si>
    <t>≥52个</t>
  </si>
  <si>
    <t>=52个</t>
  </si>
  <si>
    <t>质量指标</t>
  </si>
  <si>
    <t>“煤改电”改造项目验收合格率</t>
  </si>
  <si>
    <t>=100%</t>
  </si>
  <si>
    <t>时效指标</t>
  </si>
  <si>
    <t>项目完工时间</t>
  </si>
  <si>
    <t>2024年11月底前</t>
  </si>
  <si>
    <t>成本指标</t>
  </si>
  <si>
    <t>“煤改电”改造项目工程已脱贫户均成本</t>
  </si>
  <si>
    <t>=900元/户</t>
  </si>
  <si>
    <t>效益指标</t>
  </si>
  <si>
    <t>社会效益指标</t>
  </si>
  <si>
    <t>促使农民冬季取暖方式更加便捷</t>
  </si>
  <si>
    <t>有效促使</t>
  </si>
  <si>
    <t>满意度指标</t>
  </si>
  <si>
    <t>受益已脱贫户满意度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</si>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</sst>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b/>
      <sz val="11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31" fontId="6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  <xf numFmtId="9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55" zoomScaleNormal="70" workbookViewId="0">
      <selection activeCell="G3" sqref="G3:J3"/>
    </sheetView>
  </sheetViews>
  <sheetFormatPr defaultColWidth="9" defaultRowHeight="13.5"/>
  <cols>
    <col min="1" max="1" width="9" style="1"/>
    <col min="2" max="2" width="13.8761061946903" style="2" customWidth="1"/>
    <col min="3" max="3" width="14.4424778761062" style="2" customWidth="1"/>
    <col min="4" max="4" width="36.9823008849558" style="2" customWidth="1"/>
    <col min="5" max="5" width="18.8849557522124" style="2" customWidth="1"/>
    <col min="6" max="6" width="17.141592920354" style="2" customWidth="1"/>
    <col min="7" max="7" width="16.4247787610619" style="2" customWidth="1"/>
    <col min="8" max="10" width="17.4955752212389" style="2" customWidth="1"/>
    <col min="11" max="16384" width="9" style="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0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41"/>
    </row>
    <row r="4" ht="44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9</v>
      </c>
      <c r="H4" s="8"/>
      <c r="I4" s="8"/>
      <c r="J4" s="41"/>
    </row>
    <row r="5" s="1" customFormat="1" ht="30" customHeight="1" spans="1:10">
      <c r="A5" s="6" t="s">
        <v>10</v>
      </c>
      <c r="B5" s="6"/>
      <c r="C5" s="10"/>
      <c r="D5" s="10"/>
      <c r="E5" s="11" t="s">
        <v>11</v>
      </c>
      <c r="F5" s="12" t="s">
        <v>12</v>
      </c>
      <c r="G5" s="13"/>
      <c r="H5" s="11" t="s">
        <v>13</v>
      </c>
      <c r="I5" s="6" t="s">
        <v>14</v>
      </c>
      <c r="J5" s="11" t="s">
        <v>15</v>
      </c>
    </row>
    <row r="6" ht="30" customHeight="1" spans="1:10">
      <c r="A6" s="6"/>
      <c r="B6" s="7"/>
      <c r="C6" s="10" t="s">
        <v>16</v>
      </c>
      <c r="D6" s="10"/>
      <c r="E6" s="14">
        <v>436.23</v>
      </c>
      <c r="F6" s="15">
        <v>436.23</v>
      </c>
      <c r="G6" s="16"/>
      <c r="H6" s="7">
        <v>10</v>
      </c>
      <c r="I6" s="42">
        <f>F6/E6</f>
        <v>1</v>
      </c>
      <c r="J6" s="18">
        <f>I6*H6</f>
        <v>10</v>
      </c>
    </row>
    <row r="7" ht="30" customHeight="1" spans="1:10">
      <c r="A7" s="6"/>
      <c r="B7" s="7"/>
      <c r="C7" s="17" t="s">
        <v>17</v>
      </c>
      <c r="D7" s="17"/>
      <c r="E7" s="18">
        <v>436.23</v>
      </c>
      <c r="F7" s="15">
        <v>436.23</v>
      </c>
      <c r="G7" s="16"/>
      <c r="H7" s="19" t="s">
        <v>18</v>
      </c>
      <c r="I7" s="19" t="s">
        <v>18</v>
      </c>
      <c r="J7" s="19" t="s">
        <v>18</v>
      </c>
    </row>
    <row r="8" ht="30" customHeight="1" spans="1:10">
      <c r="A8" s="6"/>
      <c r="B8" s="7"/>
      <c r="C8" s="20" t="s">
        <v>19</v>
      </c>
      <c r="D8" s="21"/>
      <c r="E8" s="18">
        <v>0</v>
      </c>
      <c r="F8" s="15">
        <v>0</v>
      </c>
      <c r="G8" s="16"/>
      <c r="H8" s="19" t="s">
        <v>18</v>
      </c>
      <c r="I8" s="19" t="s">
        <v>18</v>
      </c>
      <c r="J8" s="19" t="s">
        <v>18</v>
      </c>
    </row>
    <row r="9" s="1" customFormat="1" ht="23" customHeight="1" spans="1:10">
      <c r="A9" s="22" t="s">
        <v>20</v>
      </c>
      <c r="B9" s="23" t="s">
        <v>21</v>
      </c>
      <c r="C9" s="24"/>
      <c r="D9" s="24"/>
      <c r="E9" s="25"/>
      <c r="F9" s="23" t="s">
        <v>22</v>
      </c>
      <c r="G9" s="24"/>
      <c r="H9" s="24"/>
      <c r="I9" s="24"/>
      <c r="J9" s="25"/>
    </row>
    <row r="10" ht="56" customHeight="1" spans="1:10">
      <c r="A10" s="22"/>
      <c r="B10" s="26" t="s">
        <v>23</v>
      </c>
      <c r="C10" s="26"/>
      <c r="D10" s="26"/>
      <c r="E10" s="26"/>
      <c r="F10" s="26" t="s">
        <v>24</v>
      </c>
      <c r="G10" s="26"/>
      <c r="H10" s="26"/>
      <c r="I10" s="26"/>
      <c r="J10" s="26"/>
    </row>
    <row r="11" s="1" customFormat="1" ht="30" customHeight="1" spans="1:10">
      <c r="A11" s="22"/>
      <c r="B11" s="22" t="s">
        <v>25</v>
      </c>
      <c r="C11" s="22" t="s">
        <v>26</v>
      </c>
      <c r="D11" s="22" t="s">
        <v>27</v>
      </c>
      <c r="E11" s="22" t="s">
        <v>28</v>
      </c>
      <c r="F11" s="27" t="s">
        <v>29</v>
      </c>
      <c r="G11" s="27" t="s">
        <v>30</v>
      </c>
      <c r="H11" s="22" t="s">
        <v>15</v>
      </c>
      <c r="I11" s="43" t="s">
        <v>31</v>
      </c>
      <c r="J11" s="43"/>
    </row>
    <row r="12" ht="33" customHeight="1" spans="1:10">
      <c r="A12" s="6" t="s">
        <v>32</v>
      </c>
      <c r="B12" s="28" t="s">
        <v>33</v>
      </c>
      <c r="C12" s="28" t="s">
        <v>34</v>
      </c>
      <c r="D12" s="29" t="s">
        <v>35</v>
      </c>
      <c r="E12" s="15">
        <v>10</v>
      </c>
      <c r="F12" s="29" t="s">
        <v>36</v>
      </c>
      <c r="G12" s="46" t="s">
        <v>37</v>
      </c>
      <c r="H12" s="15">
        <v>10</v>
      </c>
      <c r="I12" s="15"/>
      <c r="J12" s="16"/>
    </row>
    <row r="13" ht="33" customHeight="1" spans="1:10">
      <c r="A13" s="6"/>
      <c r="B13" s="30"/>
      <c r="C13" s="30"/>
      <c r="D13" s="29" t="s">
        <v>38</v>
      </c>
      <c r="E13" s="15">
        <v>10</v>
      </c>
      <c r="F13" s="29" t="s">
        <v>39</v>
      </c>
      <c r="G13" s="46" t="s">
        <v>40</v>
      </c>
      <c r="H13" s="15">
        <v>10</v>
      </c>
      <c r="I13" s="15"/>
      <c r="J13" s="16"/>
    </row>
    <row r="14" ht="33" customHeight="1" spans="1:10">
      <c r="A14" s="6"/>
      <c r="B14" s="30"/>
      <c r="C14" s="31"/>
      <c r="D14" s="29" t="s">
        <v>41</v>
      </c>
      <c r="E14" s="15">
        <v>10</v>
      </c>
      <c r="F14" s="29" t="s">
        <v>42</v>
      </c>
      <c r="G14" s="46" t="s">
        <v>43</v>
      </c>
      <c r="H14" s="15">
        <v>10</v>
      </c>
      <c r="I14" s="15"/>
      <c r="J14" s="16"/>
    </row>
    <row r="15" ht="33" customHeight="1" spans="1:10">
      <c r="A15" s="6"/>
      <c r="B15" s="30"/>
      <c r="C15" s="15" t="s">
        <v>44</v>
      </c>
      <c r="D15" s="15" t="s">
        <v>45</v>
      </c>
      <c r="E15" s="15">
        <v>10</v>
      </c>
      <c r="F15" s="47" t="s">
        <v>46</v>
      </c>
      <c r="G15" s="47" t="s">
        <v>46</v>
      </c>
      <c r="H15" s="15">
        <v>10</v>
      </c>
      <c r="I15" s="15"/>
      <c r="J15" s="16"/>
    </row>
    <row r="16" ht="33" customHeight="1" spans="1:10">
      <c r="A16" s="6" t="s">
        <v>32</v>
      </c>
      <c r="B16" s="30"/>
      <c r="C16" s="15" t="s">
        <v>47</v>
      </c>
      <c r="D16" s="15" t="s">
        <v>48</v>
      </c>
      <c r="E16" s="15">
        <v>5</v>
      </c>
      <c r="F16" s="33" t="s">
        <v>49</v>
      </c>
      <c r="G16" s="34">
        <v>45611</v>
      </c>
      <c r="H16" s="15">
        <f>E16</f>
        <v>5</v>
      </c>
      <c r="I16" s="15"/>
      <c r="J16" s="16"/>
    </row>
    <row r="17" ht="33" customHeight="1" spans="1:10">
      <c r="A17" s="6" t="s">
        <v>32</v>
      </c>
      <c r="B17" s="31"/>
      <c r="C17" s="15" t="s">
        <v>50</v>
      </c>
      <c r="D17" s="15" t="s">
        <v>51</v>
      </c>
      <c r="E17" s="15">
        <v>5</v>
      </c>
      <c r="F17" s="48" t="s">
        <v>52</v>
      </c>
      <c r="G17" s="48" t="s">
        <v>52</v>
      </c>
      <c r="H17" s="15">
        <f>E17</f>
        <v>5</v>
      </c>
      <c r="I17" s="15"/>
      <c r="J17" s="16"/>
    </row>
    <row r="18" ht="33" customHeight="1" spans="1:10">
      <c r="A18" s="6" t="s">
        <v>32</v>
      </c>
      <c r="B18" s="28" t="s">
        <v>53</v>
      </c>
      <c r="C18" s="15" t="s">
        <v>54</v>
      </c>
      <c r="D18" s="15" t="s">
        <v>55</v>
      </c>
      <c r="E18" s="15">
        <v>30</v>
      </c>
      <c r="F18" s="32" t="s">
        <v>56</v>
      </c>
      <c r="G18" s="15" t="s">
        <v>56</v>
      </c>
      <c r="H18" s="15">
        <f>E18</f>
        <v>30</v>
      </c>
      <c r="I18" s="15"/>
      <c r="J18" s="16"/>
    </row>
    <row r="19" ht="33" customHeight="1" spans="1:10">
      <c r="A19" s="6" t="s">
        <v>32</v>
      </c>
      <c r="B19" s="15" t="s">
        <v>57</v>
      </c>
      <c r="C19" s="15" t="s">
        <v>57</v>
      </c>
      <c r="D19" s="15" t="s">
        <v>58</v>
      </c>
      <c r="E19" s="15">
        <v>10</v>
      </c>
      <c r="F19" s="32" t="s">
        <v>59</v>
      </c>
      <c r="G19" s="47" t="s">
        <v>46</v>
      </c>
      <c r="H19" s="15">
        <v>10</v>
      </c>
      <c r="I19" s="15"/>
      <c r="J19" s="16"/>
    </row>
    <row r="20" s="1" customFormat="1" ht="30" customHeight="1" spans="1:10">
      <c r="A20" s="35" t="s">
        <v>60</v>
      </c>
      <c r="B20" s="36"/>
      <c r="C20" s="36"/>
      <c r="D20" s="37"/>
      <c r="E20" s="38">
        <f>SUM(E12:E19)+H6</f>
        <v>100</v>
      </c>
      <c r="F20" s="39"/>
      <c r="G20" s="39"/>
      <c r="H20" s="40">
        <f>SUM(H12:H19)+J6</f>
        <v>100</v>
      </c>
      <c r="I20" s="44"/>
      <c r="J20" s="45"/>
    </row>
  </sheetData>
  <mergeCells count="36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I20:J20"/>
    <mergeCell ref="A9:A10"/>
    <mergeCell ref="A12:A19"/>
    <mergeCell ref="B12:B17"/>
    <mergeCell ref="C12:C14"/>
    <mergeCell ref="A5:B8"/>
  </mergeCells>
  <pageMargins left="0.700694444444445" right="0.700694444444445" top="0.751388888888889" bottom="0.751388888888889" header="0.298611111111111" footer="0.298611111111111"/>
  <pageSetup paperSize="9" scale="7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2025-02-25T00:13:13Z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