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<sst xmlns="http://schemas.openxmlformats.org/spreadsheetml/2006/main" count="101" uniqueCount="83">
  <si>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</si>
  <si>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</si>
  <si>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</si>
  <si>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城区建筑外立面改造工程一标段</t>
  </si>
  <si>
    <t>主管部门</t>
  </si>
  <si>
    <t>疏勒县住房和城乡建设局</t>
  </si>
  <si>
    <t>实施单位</t>
  </si>
  <si>
    <t>实施期</t>
  </si>
  <si>
    <t>2024年1月-2024年12月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</si>
  <si>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</si>
  <si>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</si>
  <si>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</si>
  <si>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</si>
  <si>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</si>
  <si>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</si>
  <si>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</si>
  <si>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</si>
  <si>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</si>
  <si>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</si>
  <si>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</si>
  <si>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</si>
  <si>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</si>
  <si>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</si>
  <si>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</si>
  <si>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</si>
  <si>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</si>
  <si>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</si>
  <si>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对疏勒县胜利南路沿街建筑外立面及采暖改造，通过该项目的实施，改善城市面貌，提高居民幸福感、获得感。</t>
  </si>
  <si>
    <t>该项目到位专项债券资金230万元，用于化解隐性债务，已执行230万元，已完成广播电视剧办公楼、电信局及邮电局综合楼、电力公司综合楼、步行街商业楼、糖烟酒公司综合楼、中国银行综合楼、水利局办公楼、特警大队综合楼、县委综合楼、1#住宅楼、金宏大厦等11栋楼的外立面改造以及节能改造。通过该项目的实施，进一步改善疏勒县城市面貌，提升城市形象、提高居民幸福感、获得感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</si>
  <si>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</si>
  <si>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</si>
  <si>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</si>
  <si>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</si>
  <si>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</si>
  <si>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</si>
  <si>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</si>
  <si>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</si>
  <si>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</si>
  <si>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</si>
  <si>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</si>
  <si>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</si>
  <si>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</si>
  <si>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</si>
  <si>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</si>
  <si>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</si>
  <si>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</si>
  <si>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</si>
  <si>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</si>
  <si>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</si>
  <si>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</si>
  <si>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</si>
  <si>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</si>
  <si>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改造楼栋数</t>
  </si>
  <si>
    <t>≥</t>
  </si>
  <si>
    <t>栋</t>
  </si>
  <si>
    <t>质量</t>
  </si>
  <si>
    <t>政府债券资金规范管理使用率</t>
  </si>
  <si>
    <t>=</t>
  </si>
  <si>
    <t>%</t>
  </si>
  <si>
    <t>项目竣工验收合格率</t>
  </si>
  <si>
    <t>时效指标</t>
  </si>
  <si>
    <t>政府债券资金支出时间</t>
  </si>
  <si>
    <t>≤</t>
  </si>
  <si>
    <t>天</t>
  </si>
  <si>
    <t>成本指标</t>
  </si>
  <si>
    <t>债券资金总支出</t>
  </si>
  <si>
    <t>万元</t>
  </si>
  <si>
    <t>效益指标</t>
  </si>
  <si>
    <t>社会效益指标</t>
  </si>
  <si>
    <t>改善城市面貌</t>
  </si>
  <si>
    <t>有效改善</t>
  </si>
  <si>
    <t>可持续影响指标</t>
  </si>
  <si>
    <t>提高居民幸福感、获得感</t>
  </si>
  <si>
    <t>有效提高</t>
  </si>
  <si>
    <t>满意度指标</t>
  </si>
  <si>
    <t>服务对象满意度指标</t>
  </si>
  <si>
    <t>受益群众满意度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</si>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</sst>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tabSelected="1" zoomScale="85" zoomScaleNormal="85" topLeftCell="A13" workbookViewId="0">
      <selection activeCell="L14" sqref="L14:U14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26" t="s">
        <v>8</v>
      </c>
      <c r="P5" s="26"/>
      <c r="Q5" s="26"/>
      <c r="R5" s="26"/>
      <c r="S5" s="26"/>
      <c r="T5" s="26"/>
      <c r="U5" s="26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230</v>
      </c>
      <c r="H8" s="8"/>
      <c r="I8" s="8">
        <v>230</v>
      </c>
      <c r="J8" s="8"/>
      <c r="K8" s="8"/>
      <c r="L8" s="8">
        <v>230</v>
      </c>
      <c r="M8" s="8"/>
      <c r="N8" s="8"/>
      <c r="O8" s="3">
        <v>10</v>
      </c>
      <c r="P8" s="3"/>
      <c r="Q8" s="31">
        <f>L8/I8</f>
        <v>1</v>
      </c>
      <c r="R8" s="3"/>
      <c r="S8" s="3"/>
      <c r="T8" s="30">
        <f>Q8*O8</f>
        <v>10</v>
      </c>
      <c r="U8" s="30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1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230</v>
      </c>
      <c r="H10" s="8"/>
      <c r="I10" s="8">
        <v>230</v>
      </c>
      <c r="J10" s="8"/>
      <c r="K10" s="8"/>
      <c r="L10" s="8">
        <v>230</v>
      </c>
      <c r="M10" s="8"/>
      <c r="N10" s="8"/>
      <c r="O10" s="3" t="s">
        <v>20</v>
      </c>
      <c r="P10" s="3"/>
      <c r="Q10" s="31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105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5" t="s">
        <v>28</v>
      </c>
      <c r="M14" s="25"/>
      <c r="N14" s="25"/>
      <c r="O14" s="25"/>
      <c r="P14" s="25"/>
      <c r="Q14" s="25"/>
      <c r="R14" s="25"/>
      <c r="S14" s="25"/>
      <c r="T14" s="25"/>
      <c r="U14" s="25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20" t="s">
        <v>43</v>
      </c>
      <c r="M17" s="20" t="s">
        <v>44</v>
      </c>
      <c r="N17" s="27" t="s">
        <v>45</v>
      </c>
      <c r="O17" s="27"/>
      <c r="P17" s="27" t="s">
        <v>46</v>
      </c>
      <c r="Q17" s="27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20"/>
      <c r="M18" s="20"/>
      <c r="N18" s="27"/>
      <c r="O18" s="27"/>
      <c r="P18" s="27"/>
      <c r="Q18" s="27"/>
      <c r="R18" s="3"/>
      <c r="S18" s="3" t="s">
        <v>49</v>
      </c>
      <c r="T18" s="3"/>
      <c r="U18" s="5"/>
    </row>
    <row r="19" ht="15.75" customHeight="1" spans="1:21">
      <c r="A19" s="12"/>
      <c r="B19" s="3" t="s">
        <v>50</v>
      </c>
      <c r="C19" s="9" t="s">
        <v>51</v>
      </c>
      <c r="D19" s="17" t="s">
        <v>52</v>
      </c>
      <c r="E19" s="18" t="s">
        <v>53</v>
      </c>
      <c r="F19" s="19">
        <v>11</v>
      </c>
      <c r="G19" s="20" t="s">
        <v>54</v>
      </c>
      <c r="H19" s="19">
        <v>11</v>
      </c>
      <c r="I19" s="28">
        <v>1</v>
      </c>
      <c r="J19" s="29">
        <v>10</v>
      </c>
      <c r="K19" s="29">
        <v>10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34" customHeight="1" spans="1:21">
      <c r="A20" s="12"/>
      <c r="B20" s="3"/>
      <c r="C20" s="9" t="s">
        <v>55</v>
      </c>
      <c r="D20" s="17" t="s">
        <v>56</v>
      </c>
      <c r="E20" s="21" t="s">
        <v>57</v>
      </c>
      <c r="F20" s="22">
        <v>100</v>
      </c>
      <c r="G20" s="20" t="s">
        <v>58</v>
      </c>
      <c r="H20" s="22">
        <v>100</v>
      </c>
      <c r="I20" s="28">
        <v>1</v>
      </c>
      <c r="J20" s="29">
        <v>10</v>
      </c>
      <c r="K20" s="29">
        <v>10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37" customHeight="1" spans="1:21">
      <c r="A21" s="12"/>
      <c r="B21" s="3"/>
      <c r="C21" s="12"/>
      <c r="D21" s="17" t="s">
        <v>59</v>
      </c>
      <c r="E21" s="21" t="s">
        <v>57</v>
      </c>
      <c r="F21" s="22">
        <v>100</v>
      </c>
      <c r="G21" s="20" t="s">
        <v>58</v>
      </c>
      <c r="H21" s="22">
        <v>100</v>
      </c>
      <c r="I21" s="28">
        <v>1</v>
      </c>
      <c r="J21" s="29">
        <v>10</v>
      </c>
      <c r="K21" s="29">
        <v>10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31" customHeight="1" spans="1:21">
      <c r="A22" s="12"/>
      <c r="B22" s="3"/>
      <c r="C22" s="3" t="s">
        <v>60</v>
      </c>
      <c r="D22" s="17" t="s">
        <v>61</v>
      </c>
      <c r="E22" s="21" t="s">
        <v>62</v>
      </c>
      <c r="F22" s="19">
        <v>90</v>
      </c>
      <c r="G22" s="3" t="s">
        <v>63</v>
      </c>
      <c r="H22" s="19">
        <v>90</v>
      </c>
      <c r="I22" s="28">
        <v>1</v>
      </c>
      <c r="J22" s="29">
        <v>10</v>
      </c>
      <c r="K22" s="29">
        <v>10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65" customHeight="1" spans="1:21">
      <c r="A23" s="12"/>
      <c r="B23" s="3"/>
      <c r="C23" s="3" t="s">
        <v>64</v>
      </c>
      <c r="D23" s="17" t="s">
        <v>65</v>
      </c>
      <c r="E23" s="21" t="s">
        <v>62</v>
      </c>
      <c r="F23" s="19">
        <v>230</v>
      </c>
      <c r="G23" s="23" t="s">
        <v>66</v>
      </c>
      <c r="H23" s="19">
        <v>230</v>
      </c>
      <c r="I23" s="28">
        <f>H23/F23</f>
        <v>1</v>
      </c>
      <c r="J23" s="29">
        <v>20</v>
      </c>
      <c r="K23" s="29">
        <v>20</v>
      </c>
      <c r="L23" s="3"/>
      <c r="M23" s="3"/>
      <c r="N23" s="3"/>
      <c r="O23" s="3"/>
      <c r="P23" s="3"/>
      <c r="Q23" s="3"/>
      <c r="R23" s="3"/>
      <c r="S23" s="19"/>
      <c r="T23" s="19"/>
      <c r="U23" s="19"/>
    </row>
    <row r="24" ht="58.5" customHeight="1" spans="1:21">
      <c r="A24" s="12"/>
      <c r="B24" s="3" t="s">
        <v>67</v>
      </c>
      <c r="C24" s="3" t="s">
        <v>68</v>
      </c>
      <c r="D24" s="24" t="s">
        <v>69</v>
      </c>
      <c r="E24" s="21"/>
      <c r="F24" s="19" t="s">
        <v>70</v>
      </c>
      <c r="G24" s="3"/>
      <c r="H24" s="19" t="s">
        <v>70</v>
      </c>
      <c r="I24" s="28">
        <v>1</v>
      </c>
      <c r="J24" s="3">
        <v>10</v>
      </c>
      <c r="K24" s="3">
        <v>10</v>
      </c>
      <c r="L24" s="3"/>
      <c r="M24" s="3"/>
      <c r="N24" s="3"/>
      <c r="O24" s="3"/>
      <c r="P24" s="3"/>
      <c r="Q24" s="3"/>
      <c r="R24" s="3"/>
      <c r="S24" s="19"/>
      <c r="T24" s="19"/>
      <c r="U24" s="19"/>
    </row>
    <row r="25" ht="49" customHeight="1" spans="1:21">
      <c r="A25" s="12"/>
      <c r="B25" s="3"/>
      <c r="C25" s="3" t="s">
        <v>71</v>
      </c>
      <c r="D25" s="24" t="s">
        <v>72</v>
      </c>
      <c r="E25" s="21"/>
      <c r="F25" s="19" t="s">
        <v>73</v>
      </c>
      <c r="G25" s="3"/>
      <c r="H25" s="19" t="s">
        <v>73</v>
      </c>
      <c r="I25" s="28">
        <v>1</v>
      </c>
      <c r="J25" s="3">
        <v>10</v>
      </c>
      <c r="K25" s="3">
        <v>10</v>
      </c>
      <c r="L25" s="3"/>
      <c r="M25" s="3"/>
      <c r="N25" s="3"/>
      <c r="O25" s="3"/>
      <c r="P25" s="3"/>
      <c r="Q25" s="3"/>
      <c r="R25" s="3"/>
      <c r="S25" s="19"/>
      <c r="T25" s="19"/>
      <c r="U25" s="19"/>
    </row>
    <row r="26" ht="53" customHeight="1" spans="1:21">
      <c r="A26" s="13"/>
      <c r="B26" s="3" t="s">
        <v>74</v>
      </c>
      <c r="C26" s="3" t="s">
        <v>75</v>
      </c>
      <c r="D26" s="3" t="s">
        <v>76</v>
      </c>
      <c r="E26" s="21" t="s">
        <v>53</v>
      </c>
      <c r="F26" s="22">
        <v>95</v>
      </c>
      <c r="G26" s="9" t="s">
        <v>58</v>
      </c>
      <c r="H26" s="22">
        <v>95</v>
      </c>
      <c r="I26" s="28">
        <v>1</v>
      </c>
      <c r="J26" s="29">
        <v>10</v>
      </c>
      <c r="K26" s="29">
        <v>10</v>
      </c>
      <c r="L26" s="3"/>
      <c r="M26" s="3"/>
      <c r="N26" s="9"/>
      <c r="O26" s="9"/>
      <c r="P26" s="9"/>
      <c r="Q26" s="9"/>
      <c r="R26" s="3"/>
      <c r="S26" s="9"/>
      <c r="T26" s="9"/>
      <c r="U26" s="9"/>
    </row>
    <row r="27" ht="15.75" customHeight="1" spans="1:21">
      <c r="A27" s="3" t="s">
        <v>77</v>
      </c>
      <c r="B27" s="3"/>
      <c r="C27" s="3"/>
      <c r="D27" s="3"/>
      <c r="E27" s="3"/>
      <c r="F27" s="3"/>
      <c r="G27" s="3"/>
      <c r="H27" s="3"/>
      <c r="I27" s="3"/>
      <c r="J27" s="30">
        <f>SUM(K19:K26)</f>
        <v>90</v>
      </c>
      <c r="K27" s="30"/>
      <c r="L27" s="3" t="s">
        <v>78</v>
      </c>
      <c r="M27" s="3"/>
      <c r="N27" s="3"/>
      <c r="O27" s="3"/>
      <c r="P27" s="3"/>
      <c r="Q27" s="3"/>
      <c r="R27" s="32">
        <f>T8</f>
        <v>10</v>
      </c>
      <c r="S27" s="30"/>
      <c r="T27" s="30"/>
      <c r="U27" s="30"/>
    </row>
    <row r="28" ht="15.75" customHeight="1" spans="1:21">
      <c r="A28" s="3" t="s">
        <v>79</v>
      </c>
      <c r="B28" s="3"/>
      <c r="C28" s="3"/>
      <c r="D28" s="3"/>
      <c r="E28" s="3"/>
      <c r="F28" s="3"/>
      <c r="G28" s="3"/>
      <c r="H28" s="3"/>
      <c r="I28" s="3"/>
      <c r="J28" s="30"/>
      <c r="K28" s="30"/>
      <c r="L28" s="3" t="s">
        <v>80</v>
      </c>
      <c r="M28" s="3"/>
      <c r="N28" s="3"/>
      <c r="O28" s="3"/>
      <c r="P28" s="3"/>
      <c r="Q28" s="3"/>
      <c r="R28" s="30"/>
      <c r="S28" s="30"/>
      <c r="T28" s="30"/>
      <c r="U28" s="30"/>
    </row>
    <row r="29" ht="15.75" customHeight="1" spans="1:21">
      <c r="A29" s="3" t="s">
        <v>81</v>
      </c>
      <c r="B29" s="3"/>
      <c r="C29" s="3"/>
      <c r="D29" s="3"/>
      <c r="E29" s="3"/>
      <c r="F29" s="3"/>
      <c r="G29" s="3"/>
      <c r="H29" s="3"/>
      <c r="I29" s="3"/>
      <c r="J29" s="30">
        <f>SUM(J27,R27)</f>
        <v>100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ht="15.75" customHeight="1" spans="1:21">
      <c r="A30" s="3" t="s">
        <v>49</v>
      </c>
      <c r="B30" s="3"/>
      <c r="C30" s="25" t="s">
        <v>82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</sheetData>
  <mergeCells count="123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A27:I27"/>
    <mergeCell ref="L27:Q27"/>
    <mergeCell ref="A28:I28"/>
    <mergeCell ref="L28:Q28"/>
    <mergeCell ref="A29:I29"/>
    <mergeCell ref="J29:U29"/>
    <mergeCell ref="A30:B30"/>
    <mergeCell ref="C30:U30"/>
    <mergeCell ref="A15:A26"/>
    <mergeCell ref="B15:B16"/>
    <mergeCell ref="B19:B23"/>
    <mergeCell ref="B24:B25"/>
    <mergeCell ref="C15:C16"/>
    <mergeCell ref="C20:C21"/>
    <mergeCell ref="D15:D16"/>
    <mergeCell ref="E17:E1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7:K28"/>
    <mergeCell ref="R27:U28"/>
  </mergeCells>
  <pageMargins left="0.75" right="0.75" top="0.156944444444444" bottom="0" header="0.156944444444444" footer="0.156944444444444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2025-04-09T10:19:51Z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